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3DA3DB47-D057-4C42-8B05-CBF0DFB64D5D}"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<sst xmlns="http://schemas.openxmlformats.org/spreadsheetml/2006/main" count="376" uniqueCount="178">
  <si>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</si>
  <si>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</si>
  <si>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</si>
  <si>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</si>
  <si>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</si>
  <si>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</si>
  <si>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</si>
  <si>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</si>
  <si>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</si>
  <si>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</si>
  <si>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</si>
  <si>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</si>
  <si>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</si>
  <si>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</si>
  <si>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</si>
  <si>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</si>
  <si>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</si>
  <si>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</si>
  <si>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</si>
  <si>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</si>
  <si>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</si>
  <si>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</si>
  <si>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</si>
  <si>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</si>
  <si>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</si>
  <si>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</si>
  <si>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</si>
  <si>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</si>
  <si>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</si>
  <si>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</si>
  <si>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</si>
  <si>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</si>
  <si>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</si>
  <si>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</si>
  <si>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</si>
  <si>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</si>
  <si>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</si>
  <si>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</si>
  <si>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</si>
  <si>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</si>
  <si>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</si>
  <si>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</si>
  <si>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</si>
  <si>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</si>
  <si>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</si>
  <si>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</si>
  <si>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</si>
  <si>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</si>
  <si>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</si>
  <si>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</si>
  <si>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</si>
  <si>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</si>
  <si>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</si>
  <si>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</si>
  <si>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</si>
  <si>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</si>
  <si>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</si>
  <si>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</si>
  <si>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</si>
  <si>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</si>
  <si>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</si>
  <si>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</si>
  <si>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</si>
  <si>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</si>
  <si>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</si>
  <si>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</si>
  <si>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</si>
  <si>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</si>
  <si>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</si>
  <si>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</si>
  <si>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</si>
  <si>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</si>
  <si>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</si>
  <si>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</si>
  <si>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</si>
  <si>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</si>
  <si>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</si>
  <si>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</si>
  <si>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</si>
  <si>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</si>
  <si>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</si>
  <si>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</si>
  <si>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</si>
  <si>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</si>
  <si>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</si>
  <si>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</si>
  <si>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</si>
  <si>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</si>
  <si>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</si>
  <si>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</si>
  <si>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</si>
  <si>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</si>
  <si>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ტყიბულის N1 საჯარო სკოლა</t>
  </si>
  <si>
    <t>სკოლაში წაყვანა</t>
  </si>
  <si>
    <t>სოფ.მაჭნიორი - სოფ.ბზიაური- სსიპ ქალაქ ტყიბულის N1 საჯარო სკოლა</t>
  </si>
  <si>
    <t>სკოლიდან წამოყვანა</t>
  </si>
  <si>
    <t>სოფ.ახალსოფელი -  ჩაის ფაბრიკის დასახლება - სოფ.სამტრედია - სსიპ ქალაქ ტყიბულის N1 საჯარო სკოლა</t>
  </si>
  <si>
    <t>სკოლაში წამოყვანა</t>
  </si>
  <si>
    <t>რუსთაველის ქ. (სამთომაშველის შენობიდან - სსიპ ქალაქ ტყიბულის N1 საჯარო სკოლა)</t>
  </si>
  <si>
    <t>სსიპ ქალაქ ტყიბულის N1 საჯარო სკოლა- გაბრიაძის ქუჩა</t>
  </si>
  <si>
    <t>N2 საჯარო სკოლა</t>
  </si>
  <si>
    <t>სოფელი სამტრედია-ტყვარჩელის ქუჩა N2 საჯარო სკოლა</t>
  </si>
  <si>
    <t>გაბრიაძის ქუჩა-თაბუკაშვილის ქ- გამსახურდიას ქუჩა- N2 საჯარო სკოლა</t>
  </si>
  <si>
    <t>ტყიბულის N6 საჯარო სკოლა</t>
  </si>
  <si>
    <t>ბზიაური-ახალსოფელი-სოკარი-რკინიგზის სადგური-ცენტრალური გამამდიდრებელი ფაბრიკა-ტყიბულის N6 საჯარო სკოლა</t>
  </si>
  <si>
    <t>ბრეგვაძის ქუჩა თაბუკაშვილის ქუჩა გამსახურდიას ქუჩა- ტყიბულის N6 საჯარო სკოლა</t>
  </si>
  <si>
    <t>მოდებაძის ქუჩა-ჭელიშვილის ქუჩა-ჩხეიძის ქუჩა-ბუბაშვილის ქუჩა-ვაჟა-ფშაველას ქუჩა -N6 საჯარო სკოლა</t>
  </si>
  <si>
    <t>გაბრიაძის ქუჩა-ფიროსმანის ქუჩა-N6 საჯარო სკოლა</t>
  </si>
  <si>
    <t>სსიპ ქალაქ ტყიბულის N7 საჯარო სკოლა</t>
  </si>
  <si>
    <t>ბრეგვაძის ქ.N12-სსიპ ქალაქ ტყიბულის N7 საჯარო სკოლა</t>
  </si>
  <si>
    <t>მუხურის საჯარო სკოლა</t>
  </si>
  <si>
    <t>ბუიძე-ბარბაქაძეების უბანი- მუხურის საჯარო სკოლა</t>
  </si>
  <si>
    <t>საკვირაო-გაბრიჭიძეების უბანი- მუხურის საჯარო სკოლა</t>
  </si>
  <si>
    <t>კირკიტაძეების უბანი -მუხურის საჯარო სკოლა</t>
  </si>
  <si>
    <t>ტელმანის უბანი- მუხურის საჯარო სკოლა</t>
  </si>
  <si>
    <t>გოგიჩაძეების უბანი მუხურის საჯარო სკოლა</t>
  </si>
  <si>
    <t>საწირის საჯარო სკოლა</t>
  </si>
  <si>
    <t>საწირე ჭალის უბანი - საწირის საჯარო სკოლა</t>
  </si>
  <si>
    <t xml:space="preserve">საწირე ქათამაძეების უბანი - საწირის საჯარო სკოლა </t>
  </si>
  <si>
    <t>საწირე ქარქაშაძეების უბანი - საწირის საჯარო სკოლა</t>
  </si>
  <si>
    <t>საწირე ბუეთის უბანი- საწირის საჯარო სკოლა</t>
  </si>
  <si>
    <t>ძიროვანი ფორჩხიძეების უბანი - საწირის საჯარო სკოლა</t>
  </si>
  <si>
    <t xml:space="preserve"> ხრესილის საჯარო სკოლა</t>
  </si>
  <si>
    <t>ლეღვა -ხრესილის საჯარო სკოლა</t>
  </si>
  <si>
    <t>ბუეთი -ხრესილის საჯარო სკოლა</t>
  </si>
  <si>
    <t>ორპირის საჯარო სკოლა</t>
  </si>
  <si>
    <t>მანდიკორი -ორპირის საჯარო სკოლა</t>
  </si>
  <si>
    <t>შუყერი-ლაფეთი-ჯონია-ზედა ჭყეპი - ორპირის საჯარო სკოლა</t>
  </si>
  <si>
    <t>ქვედა ჭყეპი- ორპირის საჯარო სკოლა</t>
  </si>
  <si>
    <t>ნაბოსლევი - ორპირის საჯარო სკოლა</t>
  </si>
  <si>
    <t>ოხომირა- კოკა - ორპირის საჯარო სკოლა</t>
  </si>
  <si>
    <t>ნაჯანგვარის უბანი-ორპირის საჯარო სკოლა</t>
  </si>
  <si>
    <t>ცუცხვათის საჯარო სკოლა</t>
  </si>
  <si>
    <t>მაღარას მღვიმე-ცირეკიძეების უბანი-ცუცხვათის საჯარო სკოლა</t>
  </si>
  <si>
    <t>გაბრიაძეები-ბრეგაძეების უბანი-ცუცხვათის საჯარო სკოლა</t>
  </si>
  <si>
    <t>მესხორაძეების უბანი-ცუცხვათის საჯარო სკოლა</t>
  </si>
  <si>
    <t>კურსების საჯარო სკოლა</t>
  </si>
  <si>
    <t>კურსების საჯარო სკოლა-ოწესის უბანი</t>
  </si>
  <si>
    <t>აბესაძეების უბანი-კურსების საჯარო სკოლა</t>
  </si>
  <si>
    <t>მაღაროს დასახლება-კურსების საჯარო სკოლა</t>
  </si>
  <si>
    <t>გელათის საჯარო  სკოლა</t>
  </si>
  <si>
    <t>დასახლება გელათი-გელათის საჯარო სკოლა</t>
  </si>
  <si>
    <t>მონასტრის უბანი - გელათის საჯარო სკოლა</t>
  </si>
  <si>
    <t>სოფელი მოწამეთა - გელათის საჯარო სკოლა</t>
  </si>
  <si>
    <t>ბაკურაძეები-გოგოლაშვილების უბანი-გელათის საჯარო სკოლა</t>
  </si>
  <si>
    <t>ჯვარისის საჯარო სკოლა</t>
  </si>
  <si>
    <t>ხორჩანა-ჯვარისის საჯარო სკოლა</t>
  </si>
  <si>
    <t>ჯვარისის ქვედა უბანი- ჯვარისის საჯარო სკოლა</t>
  </si>
  <si>
    <t>გურნის საჯარო სკოლა</t>
  </si>
  <si>
    <t>სოფ.ძმუისის ცენტრი- გოგელაშვილების უბანი-გურნის საჯარო სკოლა</t>
  </si>
  <si>
    <t>გურნა ეკალაულის უბანი-გურნის საჯარო სკოლა</t>
  </si>
  <si>
    <t>გურნა ხატიმაურის უბანი-გურნის საჯარო სკოლა</t>
  </si>
  <si>
    <t>კითხიჯი ხერხაძეების უბანი-გურნის საჯარო სკოლა</t>
  </si>
  <si>
    <t>ბობოთი ხუციბერიძეების უბანი-ანტორია-დალალიშვილების უბანი-გურნის საჯარო სკოლა</t>
  </si>
  <si>
    <t>სოჩხეთის საჯარო სკოლა</t>
  </si>
  <si>
    <t>ვაკეას უბანი- სოჩხეთის საჯარო სკოლა</t>
  </si>
  <si>
    <t>ფოჩხისოულის უბანი-სოჩხეთის საჯარო სკოლა</t>
  </si>
  <si>
    <t>მუხურის N 1 საჯარო სკოლა</t>
  </si>
  <si>
    <t>საკვირაოს უბანი-ქურციკიძე- სახელაშვილების მიმართულება- მუხურის N1 საჯარო სკოლა</t>
  </si>
  <si>
    <t>მუხურის N2 საჯარო სკოლა</t>
  </si>
  <si>
    <t>ტელმანის უბანი- მუხურის N2 საჯარო სკოლა</t>
  </si>
  <si>
    <t>აბესაძეების უბანი--მუხურის N2 საჯარო სკოლა</t>
  </si>
  <si>
    <t>ჩაფიძეების უბანი- მუხურის N2 საჯარო სკოლა</t>
  </si>
  <si>
    <t>ყვავაძეების უბანი- მუხურის N2 საჯარო სკოლა</t>
  </si>
  <si>
    <t>ახალსოფლის საჯარო სკოლა</t>
  </si>
  <si>
    <t>ჯალაღანიას ქუჩა 12-სოფელი სამტრედია-ჩაის ფაბრიკის დასახლება-ახალსოფლის საჯარო სკოლა</t>
  </si>
  <si>
    <t>დაბაძვლის საჯარო სკოლა</t>
  </si>
  <si>
    <t>ძუყნური-დაბაძვლის საჯარო სკოლა</t>
  </si>
  <si>
    <t>ქარქაშაძეების უბანი–დაბაძვლის საჯარო სკოლა</t>
  </si>
  <si>
    <t>ძიროვნის საჯარო სკოლა</t>
  </si>
  <si>
    <t>ტყიბული, ,,გაბრიაძის ძეგლი" - ზედუბანი– ძიროვნის საჯარო სკოლა</t>
  </si>
  <si>
    <t>ფორჩხიძეების უბანი-ძიროვნის საჯარო სკოლა</t>
  </si>
  <si>
    <t xml:space="preserve"> ციხიის საჯარო სკოლა</t>
  </si>
  <si>
    <t>სოფელი ციხია- ციხიის საჯარო სკოლა</t>
  </si>
  <si>
    <t>სოფელი ბობოთი - ციხიის საჯარო სკოლა</t>
  </si>
  <si>
    <t xml:space="preserve"> ძმუისის საჯარო სკოლა</t>
  </si>
  <si>
    <t>გოგელაშვილების უბანი-ველის უბანი-ძმუისის საჯარო სკოლა</t>
  </si>
  <si>
    <t>დალალიშვილების უბანი- ველის უბანი-ძმუისის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</si>
</sst>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wrapText="1"/>
    </xf>
    <xf numFmtId="0" fontId="8" fillId="0" borderId="34" xfId="0" applyFont="1" applyBorder="1" applyAlignment="1" applyProtection="1">
      <alignment horizontal="center" vertical="center" wrapText="1"/>
      <protection locked="0"/>
    </xf>
    <xf numFmtId="0" fontId="4" fillId="0" borderId="6" xfId="0" applyFont="1" applyBorder="1" applyAlignment="1">
      <alignment horizontal="center" vertical="center"/>
    </xf>
    <xf numFmtId="0" fontId="4" fillId="0" borderId="8" xfId="0" applyFont="1" applyBorder="1" applyAlignment="1">
      <alignment horizontal="center" vertical="center"/>
    </xf>
    <xf numFmtId="20" fontId="4" fillId="0" borderId="6" xfId="0" applyNumberFormat="1" applyFont="1" applyBorder="1" applyAlignment="1">
      <alignment horizontal="center" vertical="center" wrapText="1"/>
    </xf>
    <xf numFmtId="0" fontId="8" fillId="0" borderId="6" xfId="0" applyFont="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locked="0"/>
    </xf>
    <xf numFmtId="0" fontId="4" fillId="0" borderId="34" xfId="0" applyFont="1" applyBorder="1" applyAlignment="1">
      <alignment horizontal="center" vertical="center" wrapText="1"/>
    </xf>
    <xf numFmtId="2" fontId="8" fillId="0" borderId="1" xfId="0" applyNumberFormat="1" applyFont="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1" t="s">
        <v>92</v>
      </c>
      <c r="C2" s="140" t="s">
        <v>93</v>
      </c>
      <c r="D2" s="99">
        <v>0.3611111111111111</v>
      </c>
      <c r="E2" s="141" t="s">
        <v>94</v>
      </c>
      <c r="F2" s="110">
        <v>17</v>
      </c>
      <c r="G2" s="104">
        <v>7</v>
      </c>
      <c r="H2" s="110">
        <v>70</v>
      </c>
      <c r="I2" s="160"/>
      <c r="J2" s="1">
        <f>ROUNDUP(F2/20,0)</f>
        <v>1</v>
      </c>
      <c r="K2" s="8">
        <f>$P$3*J2*G2</f>
        <v>7</v>
      </c>
      <c r="L2" s="8">
        <f>$P$3*J2*G2*H2</f>
        <v>490</v>
      </c>
      <c r="M2" s="7"/>
      <c r="N2" s="6">
        <f>IFERROR(K2/M2,0)</f>
        <v>0</v>
      </c>
      <c r="P2" s="18" t="s">
        <v>5</v>
      </c>
      <c r="U2" s="13">
        <f>IFERROR(G2*J2,0)</f>
        <v>7</v>
      </c>
      <c r="V2" s="13">
        <f>IFERROR(U2*H2,0)</f>
        <v>490</v>
      </c>
      <c r="W2" s="13">
        <f>IF(X2&gt;=X3, X2, X3)</f>
        <v>789</v>
      </c>
      <c r="X2" s="13">
        <f>SUMIFS(F:F,C:C, C2)</f>
        <v>788</v>
      </c>
    </row>
    <row r="3" spans="1:24" ht="16.5" customHeight="1">
      <c r="A3" s="1">
        <v>2</v>
      </c>
      <c r="B3" s="142"/>
      <c r="C3" s="140" t="s">
        <v>95</v>
      </c>
      <c r="D3" s="99">
        <v>0.51041666666666663</v>
      </c>
      <c r="E3" s="142"/>
      <c r="F3" s="110">
        <v>2</v>
      </c>
      <c r="G3" s="104">
        <v>7</v>
      </c>
      <c r="H3" s="110">
        <v>70</v>
      </c>
      <c r="I3" s="160"/>
      <c r="J3" s="1">
        <f t="shared" ref="J3:J66" si="0">ROUNDUP(F3/20,0)</f>
        <v>1</v>
      </c>
      <c r="K3" s="8">
        <f t="shared" ref="K3:K66" si="1">$P$3*J3*G3</f>
        <v>7</v>
      </c>
      <c r="L3" s="8">
        <f t="shared" ref="L3:L66" si="2">$P$3*J3*G3*H3</f>
        <v>490</v>
      </c>
      <c r="M3" s="7"/>
      <c r="N3" s="6">
        <f t="shared" ref="N3:N66" si="3">IFERROR(K3/M3,0)</f>
        <v>0</v>
      </c>
      <c r="P3" s="3">
        <v>1</v>
      </c>
      <c r="U3" s="13">
        <f t="shared" ref="U3:U66" si="4">IFERROR(G3*J3,0)</f>
        <v>7</v>
      </c>
      <c r="V3" s="13">
        <f t="shared" ref="V3:V66" si="5">IFERROR(U3*H3,0)</f>
        <v>490</v>
      </c>
      <c r="X3" s="13">
        <f>SUMIFS(F:F,C:C, C3)</f>
        <v>789</v>
      </c>
    </row>
    <row r="4" spans="1:24" ht="16.5" customHeight="1">
      <c r="A4" s="1">
        <v>3</v>
      </c>
      <c r="B4" s="142"/>
      <c r="C4" s="140" t="s">
        <v>95</v>
      </c>
      <c r="D4" s="99">
        <v>0.56944444444444442</v>
      </c>
      <c r="E4" s="142"/>
      <c r="F4" s="110">
        <v>4</v>
      </c>
      <c r="G4" s="104">
        <v>7</v>
      </c>
      <c r="H4" s="110">
        <v>70</v>
      </c>
      <c r="I4" s="160"/>
      <c r="J4" s="1">
        <f t="shared" si="0"/>
        <v>1</v>
      </c>
      <c r="K4" s="8">
        <f t="shared" si="1"/>
        <v>7</v>
      </c>
      <c r="L4" s="8">
        <f t="shared" si="2"/>
        <v>490</v>
      </c>
      <c r="M4" s="7"/>
      <c r="N4" s="6">
        <f t="shared" si="3"/>
        <v>0</v>
      </c>
      <c r="P4" s="2" t="s">
        <v>6</v>
      </c>
      <c r="U4" s="13">
        <f t="shared" si="4"/>
        <v>7</v>
      </c>
      <c r="V4" s="13">
        <f t="shared" si="5"/>
        <v>490</v>
      </c>
    </row>
    <row r="5" spans="1:24" ht="16.5" customHeight="1">
      <c r="A5" s="1">
        <v>4</v>
      </c>
      <c r="B5" s="142"/>
      <c r="C5" s="140" t="s">
        <v>95</v>
      </c>
      <c r="D5" s="99">
        <v>0.63541666666666663</v>
      </c>
      <c r="E5" s="143"/>
      <c r="F5" s="110">
        <v>11</v>
      </c>
      <c r="G5" s="104">
        <v>7</v>
      </c>
      <c r="H5" s="110">
        <v>70</v>
      </c>
      <c r="I5" s="160"/>
      <c r="J5" s="1">
        <f t="shared" si="0"/>
        <v>1</v>
      </c>
      <c r="K5" s="8">
        <f t="shared" si="1"/>
        <v>7</v>
      </c>
      <c r="L5" s="8">
        <f t="shared" si="2"/>
        <v>490</v>
      </c>
      <c r="M5" s="7"/>
      <c r="N5" s="6">
        <f t="shared" si="3"/>
        <v>0</v>
      </c>
      <c r="P5" s="19">
        <f>SUM(L:L)</f>
        <v>49441</v>
      </c>
      <c r="U5" s="13">
        <f t="shared" si="4"/>
        <v>7</v>
      </c>
      <c r="V5" s="13">
        <f t="shared" si="5"/>
        <v>490</v>
      </c>
    </row>
    <row r="6" spans="1:24" ht="16.5" customHeight="1">
      <c r="A6" s="1">
        <v>5</v>
      </c>
      <c r="B6" s="142"/>
      <c r="C6" s="140" t="s">
        <v>93</v>
      </c>
      <c r="D6" s="99">
        <v>0.3611111111111111</v>
      </c>
      <c r="E6" s="141" t="s">
        <v>96</v>
      </c>
      <c r="F6" s="110">
        <v>20</v>
      </c>
      <c r="G6" s="104">
        <v>8</v>
      </c>
      <c r="H6" s="110">
        <v>70</v>
      </c>
      <c r="I6" s="160"/>
      <c r="J6" s="1">
        <f t="shared" si="0"/>
        <v>1</v>
      </c>
      <c r="K6" s="8">
        <f t="shared" si="1"/>
        <v>8</v>
      </c>
      <c r="L6" s="8">
        <f t="shared" si="2"/>
        <v>560</v>
      </c>
      <c r="M6" s="7"/>
      <c r="N6" s="6">
        <f t="shared" si="3"/>
        <v>0</v>
      </c>
      <c r="P6" s="2" t="s">
        <v>26</v>
      </c>
      <c r="U6" s="13">
        <f t="shared" si="4"/>
        <v>8</v>
      </c>
      <c r="V6" s="13">
        <f t="shared" si="5"/>
        <v>560</v>
      </c>
    </row>
    <row r="7" spans="1:24" ht="16.5" customHeight="1">
      <c r="A7" s="1">
        <v>6</v>
      </c>
      <c r="B7" s="142"/>
      <c r="C7" s="140" t="s">
        <v>95</v>
      </c>
      <c r="D7" s="99">
        <v>0.56944444444444442</v>
      </c>
      <c r="E7" s="142"/>
      <c r="F7" s="110">
        <v>7</v>
      </c>
      <c r="G7" s="104">
        <v>8</v>
      </c>
      <c r="H7" s="110">
        <v>70</v>
      </c>
      <c r="I7" s="160"/>
      <c r="J7" s="1">
        <f t="shared" si="0"/>
        <v>1</v>
      </c>
      <c r="K7" s="8">
        <f t="shared" si="1"/>
        <v>8</v>
      </c>
      <c r="L7" s="8">
        <f t="shared" si="2"/>
        <v>560</v>
      </c>
      <c r="M7" s="7"/>
      <c r="N7" s="6">
        <f t="shared" si="3"/>
        <v>0</v>
      </c>
      <c r="P7" s="20">
        <f>W2</f>
        <v>789</v>
      </c>
      <c r="U7" s="13">
        <f t="shared" si="4"/>
        <v>8</v>
      </c>
      <c r="V7" s="13">
        <f t="shared" si="5"/>
        <v>560</v>
      </c>
    </row>
    <row r="8" spans="1:24" ht="16.5" customHeight="1">
      <c r="A8" s="1">
        <v>7</v>
      </c>
      <c r="B8" s="142"/>
      <c r="C8" s="140" t="s">
        <v>95</v>
      </c>
      <c r="D8" s="99">
        <v>0.63541666666666663</v>
      </c>
      <c r="E8" s="143"/>
      <c r="F8" s="110">
        <v>13</v>
      </c>
      <c r="G8" s="104">
        <v>8</v>
      </c>
      <c r="H8" s="110">
        <v>70</v>
      </c>
      <c r="I8" s="161"/>
      <c r="J8" s="1">
        <f t="shared" si="0"/>
        <v>1</v>
      </c>
      <c r="K8" s="8">
        <f t="shared" si="1"/>
        <v>8</v>
      </c>
      <c r="L8" s="8">
        <f t="shared" si="2"/>
        <v>560</v>
      </c>
      <c r="M8" s="7"/>
      <c r="N8" s="6">
        <f t="shared" si="3"/>
        <v>0</v>
      </c>
      <c r="P8" s="2" t="s">
        <v>27</v>
      </c>
      <c r="U8" s="13">
        <f t="shared" si="4"/>
        <v>8</v>
      </c>
      <c r="V8" s="13">
        <f t="shared" si="5"/>
        <v>560</v>
      </c>
    </row>
    <row r="9" spans="1:24" ht="16.5" customHeight="1">
      <c r="A9" s="1">
        <v>8</v>
      </c>
      <c r="B9" s="142"/>
      <c r="C9" s="140" t="s">
        <v>97</v>
      </c>
      <c r="D9" s="99">
        <v>0.3611111111111111</v>
      </c>
      <c r="E9" s="139" t="s">
        <v>98</v>
      </c>
      <c r="F9" s="110">
        <v>8</v>
      </c>
      <c r="G9" s="104">
        <v>2.5</v>
      </c>
      <c r="H9" s="110">
        <v>70</v>
      </c>
      <c r="I9" s="161"/>
      <c r="J9" s="1">
        <f t="shared" si="0"/>
        <v>1</v>
      </c>
      <c r="K9" s="8">
        <f t="shared" si="1"/>
        <v>2.5</v>
      </c>
      <c r="L9" s="8">
        <f t="shared" si="2"/>
        <v>175</v>
      </c>
      <c r="M9" s="7"/>
      <c r="N9" s="6">
        <f t="shared" si="3"/>
        <v>0</v>
      </c>
      <c r="P9" s="19">
        <f>SUM(U:U)</f>
        <v>706.29999999999984</v>
      </c>
      <c r="U9" s="13">
        <f t="shared" si="4"/>
        <v>2.5</v>
      </c>
      <c r="V9" s="13">
        <f t="shared" si="5"/>
        <v>175</v>
      </c>
    </row>
    <row r="10" spans="1:24" ht="16.5" customHeight="1">
      <c r="A10" s="1">
        <v>9</v>
      </c>
      <c r="B10" s="143"/>
      <c r="C10" s="140" t="s">
        <v>95</v>
      </c>
      <c r="D10" s="99">
        <v>0.56944444444444442</v>
      </c>
      <c r="E10" s="140" t="s">
        <v>99</v>
      </c>
      <c r="F10" s="110">
        <v>1</v>
      </c>
      <c r="G10" s="104">
        <v>2.5</v>
      </c>
      <c r="H10" s="110">
        <v>70</v>
      </c>
      <c r="I10" s="161"/>
      <c r="J10" s="1">
        <f t="shared" si="0"/>
        <v>1</v>
      </c>
      <c r="K10" s="8">
        <f t="shared" si="1"/>
        <v>2.5</v>
      </c>
      <c r="L10" s="8">
        <f t="shared" si="2"/>
        <v>175</v>
      </c>
      <c r="M10" s="7"/>
      <c r="N10" s="6">
        <f t="shared" si="3"/>
        <v>0</v>
      </c>
      <c r="P10" s="2" t="s">
        <v>28</v>
      </c>
      <c r="U10" s="13">
        <f t="shared" si="4"/>
        <v>2.5</v>
      </c>
      <c r="V10" s="13">
        <f t="shared" si="5"/>
        <v>175</v>
      </c>
    </row>
    <row r="11" spans="1:24" ht="16.5" customHeight="1" thickBot="1">
      <c r="A11" s="1">
        <v>10</v>
      </c>
      <c r="B11" s="141" t="s">
        <v>100</v>
      </c>
      <c r="C11" s="140" t="s">
        <v>93</v>
      </c>
      <c r="D11" s="99">
        <v>0.375</v>
      </c>
      <c r="E11" s="141" t="s">
        <v>101</v>
      </c>
      <c r="F11" s="110">
        <v>24</v>
      </c>
      <c r="G11" s="104">
        <v>6</v>
      </c>
      <c r="H11" s="110">
        <v>70</v>
      </c>
      <c r="I11" s="161"/>
      <c r="J11" s="1">
        <f t="shared" si="0"/>
        <v>2</v>
      </c>
      <c r="K11" s="8">
        <f t="shared" si="1"/>
        <v>12</v>
      </c>
      <c r="L11" s="8">
        <f t="shared" si="2"/>
        <v>840</v>
      </c>
      <c r="M11" s="7"/>
      <c r="N11" s="6">
        <f t="shared" si="3"/>
        <v>0</v>
      </c>
      <c r="P11" s="21">
        <f>SUM(V:V)</f>
        <v>49441</v>
      </c>
      <c r="U11" s="13">
        <f t="shared" si="4"/>
        <v>12</v>
      </c>
      <c r="V11" s="13">
        <f t="shared" si="5"/>
        <v>840</v>
      </c>
    </row>
    <row r="12" spans="1:24" ht="16.5" customHeight="1">
      <c r="A12" s="1">
        <v>11</v>
      </c>
      <c r="B12" s="142"/>
      <c r="C12" s="140" t="s">
        <v>95</v>
      </c>
      <c r="D12" s="99">
        <v>0.51388888888888895</v>
      </c>
      <c r="E12" s="142"/>
      <c r="F12" s="110">
        <v>12</v>
      </c>
      <c r="G12" s="104">
        <v>6</v>
      </c>
      <c r="H12" s="110">
        <v>70</v>
      </c>
      <c r="I12" s="161"/>
      <c r="J12" s="1">
        <f t="shared" si="0"/>
        <v>1</v>
      </c>
      <c r="K12" s="8">
        <f t="shared" si="1"/>
        <v>6</v>
      </c>
      <c r="L12" s="8">
        <f t="shared" si="2"/>
        <v>420</v>
      </c>
      <c r="M12" s="7"/>
      <c r="N12" s="6">
        <f t="shared" si="3"/>
        <v>0</v>
      </c>
      <c r="P12" s="22"/>
      <c r="U12" s="13">
        <f t="shared" si="4"/>
        <v>6</v>
      </c>
      <c r="V12" s="13">
        <f t="shared" si="5"/>
        <v>420</v>
      </c>
    </row>
    <row r="13" spans="1:24" ht="16.5" customHeight="1">
      <c r="A13" s="1">
        <v>12</v>
      </c>
      <c r="B13" s="142"/>
      <c r="C13" s="140" t="s">
        <v>95</v>
      </c>
      <c r="D13" s="99">
        <v>0.59027777777777779</v>
      </c>
      <c r="E13" s="143"/>
      <c r="F13" s="110">
        <v>12</v>
      </c>
      <c r="G13" s="104">
        <v>6</v>
      </c>
      <c r="H13" s="110">
        <v>70</v>
      </c>
      <c r="I13" s="161"/>
      <c r="J13" s="1">
        <f t="shared" si="0"/>
        <v>1</v>
      </c>
      <c r="K13" s="8">
        <f t="shared" si="1"/>
        <v>6</v>
      </c>
      <c r="L13" s="8">
        <f t="shared" si="2"/>
        <v>420</v>
      </c>
      <c r="M13" s="7"/>
      <c r="N13" s="6">
        <f t="shared" si="3"/>
        <v>0</v>
      </c>
      <c r="P13" s="23" t="s">
        <v>17</v>
      </c>
      <c r="U13" s="13">
        <f t="shared" si="4"/>
        <v>6</v>
      </c>
      <c r="V13" s="13">
        <f t="shared" si="5"/>
        <v>420</v>
      </c>
    </row>
    <row r="14" spans="1:24" ht="16.5" customHeight="1">
      <c r="A14" s="1">
        <v>13</v>
      </c>
      <c r="B14" s="142"/>
      <c r="C14" s="140" t="s">
        <v>93</v>
      </c>
      <c r="D14" s="99">
        <v>0.375</v>
      </c>
      <c r="E14" s="141" t="s">
        <v>102</v>
      </c>
      <c r="F14" s="110">
        <v>19</v>
      </c>
      <c r="G14" s="104">
        <v>5</v>
      </c>
      <c r="H14" s="110">
        <v>70</v>
      </c>
      <c r="I14" s="161"/>
      <c r="J14" s="1">
        <f t="shared" si="0"/>
        <v>1</v>
      </c>
      <c r="K14" s="8">
        <f t="shared" si="1"/>
        <v>5</v>
      </c>
      <c r="L14" s="8">
        <f t="shared" si="2"/>
        <v>350</v>
      </c>
      <c r="M14" s="7"/>
      <c r="N14" s="6">
        <f t="shared" si="3"/>
        <v>0</v>
      </c>
      <c r="P14" s="144" t="s">
        <v>18</v>
      </c>
      <c r="U14" s="13">
        <f t="shared" si="4"/>
        <v>5</v>
      </c>
      <c r="V14" s="13">
        <f t="shared" si="5"/>
        <v>350</v>
      </c>
    </row>
    <row r="15" spans="1:24" ht="16.5" customHeight="1">
      <c r="A15" s="1">
        <v>14</v>
      </c>
      <c r="B15" s="142"/>
      <c r="C15" s="140" t="s">
        <v>95</v>
      </c>
      <c r="D15" s="99">
        <v>0.51388888888888895</v>
      </c>
      <c r="E15" s="142"/>
      <c r="F15" s="110">
        <v>10</v>
      </c>
      <c r="G15" s="104">
        <v>5</v>
      </c>
      <c r="H15" s="110">
        <v>70</v>
      </c>
      <c r="I15" s="161"/>
      <c r="J15" s="1">
        <f t="shared" si="0"/>
        <v>1</v>
      </c>
      <c r="K15" s="8">
        <f t="shared" si="1"/>
        <v>5</v>
      </c>
      <c r="L15" s="8">
        <f t="shared" si="2"/>
        <v>350</v>
      </c>
      <c r="M15" s="7"/>
      <c r="N15" s="6">
        <f t="shared" si="3"/>
        <v>0</v>
      </c>
      <c r="P15" s="144"/>
      <c r="U15" s="13">
        <f t="shared" si="4"/>
        <v>5</v>
      </c>
      <c r="V15" s="13">
        <f t="shared" si="5"/>
        <v>350</v>
      </c>
    </row>
    <row r="16" spans="1:24" ht="16.5" customHeight="1">
      <c r="A16" s="1">
        <v>15</v>
      </c>
      <c r="B16" s="143"/>
      <c r="C16" s="140" t="s">
        <v>95</v>
      </c>
      <c r="D16" s="99">
        <v>0.59027777777777779</v>
      </c>
      <c r="E16" s="143"/>
      <c r="F16" s="110">
        <v>9</v>
      </c>
      <c r="G16" s="104">
        <v>5</v>
      </c>
      <c r="H16" s="110">
        <v>70</v>
      </c>
      <c r="I16" s="161"/>
      <c r="J16" s="1">
        <f t="shared" si="0"/>
        <v>1</v>
      </c>
      <c r="K16" s="8">
        <f t="shared" si="1"/>
        <v>5</v>
      </c>
      <c r="L16" s="8">
        <f t="shared" si="2"/>
        <v>350</v>
      </c>
      <c r="M16" s="7"/>
      <c r="N16" s="6">
        <f t="shared" si="3"/>
        <v>0</v>
      </c>
      <c r="P16" s="144"/>
      <c r="U16" s="13">
        <f t="shared" si="4"/>
        <v>5</v>
      </c>
      <c r="V16" s="13">
        <f t="shared" si="5"/>
        <v>350</v>
      </c>
    </row>
    <row r="17" spans="1:22" ht="16.5" customHeight="1">
      <c r="A17" s="1">
        <v>16</v>
      </c>
      <c r="B17" s="141" t="s">
        <v>103</v>
      </c>
      <c r="C17" s="140" t="s">
        <v>93</v>
      </c>
      <c r="D17" s="99">
        <v>0.36458333333333331</v>
      </c>
      <c r="E17" s="141" t="s">
        <v>104</v>
      </c>
      <c r="F17" s="110">
        <v>18</v>
      </c>
      <c r="G17" s="104">
        <v>15.7</v>
      </c>
      <c r="H17" s="110">
        <v>70</v>
      </c>
      <c r="I17" s="161"/>
      <c r="J17" s="1">
        <f t="shared" si="0"/>
        <v>1</v>
      </c>
      <c r="K17" s="8">
        <f t="shared" si="1"/>
        <v>15.7</v>
      </c>
      <c r="L17" s="8">
        <f t="shared" si="2"/>
        <v>1099</v>
      </c>
      <c r="M17" s="7"/>
      <c r="N17" s="6">
        <f t="shared" si="3"/>
        <v>0</v>
      </c>
      <c r="P17" s="24"/>
      <c r="U17" s="13">
        <f t="shared" si="4"/>
        <v>15.7</v>
      </c>
      <c r="V17" s="13">
        <f t="shared" si="5"/>
        <v>1099</v>
      </c>
    </row>
    <row r="18" spans="1:22" ht="16.5" customHeight="1">
      <c r="A18" s="1">
        <v>17</v>
      </c>
      <c r="B18" s="142"/>
      <c r="C18" s="140" t="s">
        <v>95</v>
      </c>
      <c r="D18" s="99">
        <v>0.59375</v>
      </c>
      <c r="E18" s="143"/>
      <c r="F18" s="110">
        <v>18</v>
      </c>
      <c r="G18" s="104">
        <v>15.7</v>
      </c>
      <c r="H18" s="110">
        <v>70</v>
      </c>
      <c r="I18" s="161"/>
      <c r="J18" s="1">
        <f t="shared" si="0"/>
        <v>1</v>
      </c>
      <c r="K18" s="8">
        <f t="shared" si="1"/>
        <v>15.7</v>
      </c>
      <c r="L18" s="8">
        <f t="shared" si="2"/>
        <v>1099</v>
      </c>
      <c r="M18" s="7"/>
      <c r="N18" s="6">
        <f t="shared" si="3"/>
        <v>0</v>
      </c>
      <c r="P18" s="5" t="s">
        <v>14</v>
      </c>
      <c r="U18" s="13">
        <f t="shared" si="4"/>
        <v>15.7</v>
      </c>
      <c r="V18" s="13">
        <f t="shared" si="5"/>
        <v>1099</v>
      </c>
    </row>
    <row r="19" spans="1:22" ht="16.5" customHeight="1">
      <c r="A19" s="1">
        <v>18</v>
      </c>
      <c r="B19" s="142"/>
      <c r="C19" s="140" t="s">
        <v>93</v>
      </c>
      <c r="D19" s="99">
        <v>0.36458333333333331</v>
      </c>
      <c r="E19" s="141" t="s">
        <v>105</v>
      </c>
      <c r="F19" s="110">
        <v>41</v>
      </c>
      <c r="G19" s="104">
        <v>6</v>
      </c>
      <c r="H19" s="110">
        <v>70</v>
      </c>
      <c r="I19" s="161"/>
      <c r="J19" s="1">
        <f t="shared" si="0"/>
        <v>3</v>
      </c>
      <c r="K19" s="8">
        <f t="shared" si="1"/>
        <v>18</v>
      </c>
      <c r="L19" s="8">
        <f t="shared" si="2"/>
        <v>1260</v>
      </c>
      <c r="M19" s="7"/>
      <c r="N19" s="6">
        <f t="shared" si="3"/>
        <v>0</v>
      </c>
      <c r="P19" s="145" t="s">
        <v>19</v>
      </c>
      <c r="U19" s="13">
        <f t="shared" si="4"/>
        <v>18</v>
      </c>
      <c r="V19" s="13">
        <f t="shared" si="5"/>
        <v>1260</v>
      </c>
    </row>
    <row r="20" spans="1:22" ht="16.5" customHeight="1">
      <c r="A20" s="1">
        <v>19</v>
      </c>
      <c r="B20" s="142"/>
      <c r="C20" s="140" t="s">
        <v>95</v>
      </c>
      <c r="D20" s="99">
        <v>0.55555555555555558</v>
      </c>
      <c r="E20" s="142"/>
      <c r="F20" s="110">
        <v>17</v>
      </c>
      <c r="G20" s="104">
        <v>6</v>
      </c>
      <c r="H20" s="110">
        <v>70</v>
      </c>
      <c r="I20" s="160"/>
      <c r="J20" s="1">
        <f t="shared" si="0"/>
        <v>1</v>
      </c>
      <c r="K20" s="8">
        <f t="shared" si="1"/>
        <v>6</v>
      </c>
      <c r="L20" s="8">
        <f t="shared" si="2"/>
        <v>420</v>
      </c>
      <c r="M20" s="7"/>
      <c r="N20" s="6">
        <f t="shared" si="3"/>
        <v>0</v>
      </c>
      <c r="P20" s="145"/>
      <c r="U20" s="13">
        <f t="shared" si="4"/>
        <v>6</v>
      </c>
      <c r="V20" s="13">
        <f t="shared" si="5"/>
        <v>420</v>
      </c>
    </row>
    <row r="21" spans="1:22" ht="16.5" customHeight="1">
      <c r="A21" s="1">
        <v>20</v>
      </c>
      <c r="B21" s="142"/>
      <c r="C21" s="140" t="s">
        <v>95</v>
      </c>
      <c r="D21" s="99">
        <v>0.59375</v>
      </c>
      <c r="E21" s="143"/>
      <c r="F21" s="110">
        <v>24</v>
      </c>
      <c r="G21" s="104">
        <v>6</v>
      </c>
      <c r="H21" s="110">
        <v>70</v>
      </c>
      <c r="I21" s="160"/>
      <c r="J21" s="1">
        <f t="shared" si="0"/>
        <v>2</v>
      </c>
      <c r="K21" s="8">
        <f t="shared" si="1"/>
        <v>12</v>
      </c>
      <c r="L21" s="8">
        <f t="shared" si="2"/>
        <v>840</v>
      </c>
      <c r="M21" s="7"/>
      <c r="N21" s="6">
        <f t="shared" si="3"/>
        <v>0</v>
      </c>
      <c r="P21" s="145"/>
      <c r="U21" s="13">
        <f t="shared" si="4"/>
        <v>12</v>
      </c>
      <c r="V21" s="13">
        <f t="shared" si="5"/>
        <v>840</v>
      </c>
    </row>
    <row r="22" spans="1:22" ht="16.5" customHeight="1">
      <c r="A22" s="1">
        <v>21</v>
      </c>
      <c r="B22" s="142"/>
      <c r="C22" s="140" t="s">
        <v>93</v>
      </c>
      <c r="D22" s="99">
        <v>0.36458333333333331</v>
      </c>
      <c r="E22" s="141" t="s">
        <v>106</v>
      </c>
      <c r="F22" s="110">
        <v>10</v>
      </c>
      <c r="G22" s="104">
        <v>4</v>
      </c>
      <c r="H22" s="110">
        <v>70</v>
      </c>
      <c r="I22" s="160"/>
      <c r="J22" s="1">
        <f t="shared" si="0"/>
        <v>1</v>
      </c>
      <c r="K22" s="8">
        <f t="shared" si="1"/>
        <v>4</v>
      </c>
      <c r="L22" s="8">
        <f t="shared" si="2"/>
        <v>280</v>
      </c>
      <c r="M22" s="7"/>
      <c r="N22" s="6">
        <f t="shared" si="3"/>
        <v>0</v>
      </c>
      <c r="P22" s="145"/>
      <c r="U22" s="13">
        <f t="shared" si="4"/>
        <v>4</v>
      </c>
      <c r="V22" s="13">
        <f t="shared" si="5"/>
        <v>280</v>
      </c>
    </row>
    <row r="23" spans="1:22" ht="16.5" customHeight="1">
      <c r="A23" s="1">
        <v>22</v>
      </c>
      <c r="B23" s="142"/>
      <c r="C23" s="140" t="s">
        <v>95</v>
      </c>
      <c r="D23" s="99">
        <v>0.59375</v>
      </c>
      <c r="E23" s="143"/>
      <c r="F23" s="110">
        <v>10</v>
      </c>
      <c r="G23" s="104">
        <v>4</v>
      </c>
      <c r="H23" s="110">
        <v>70</v>
      </c>
      <c r="I23" s="160"/>
      <c r="J23" s="1">
        <f t="shared" si="0"/>
        <v>1</v>
      </c>
      <c r="K23" s="8">
        <f t="shared" si="1"/>
        <v>4</v>
      </c>
      <c r="L23" s="8">
        <f t="shared" si="2"/>
        <v>280</v>
      </c>
      <c r="M23" s="7"/>
      <c r="N23" s="6">
        <f t="shared" si="3"/>
        <v>0</v>
      </c>
      <c r="P23" s="145"/>
      <c r="U23" s="13">
        <f t="shared" si="4"/>
        <v>4</v>
      </c>
      <c r="V23" s="13">
        <f t="shared" si="5"/>
        <v>280</v>
      </c>
    </row>
    <row r="24" spans="1:22" ht="16.5" customHeight="1">
      <c r="A24" s="1">
        <v>23</v>
      </c>
      <c r="B24" s="142"/>
      <c r="C24" s="140" t="s">
        <v>93</v>
      </c>
      <c r="D24" s="99">
        <v>0.36458333333333331</v>
      </c>
      <c r="E24" s="141" t="s">
        <v>107</v>
      </c>
      <c r="F24" s="110">
        <v>16</v>
      </c>
      <c r="G24" s="104">
        <v>5</v>
      </c>
      <c r="H24" s="110">
        <v>70</v>
      </c>
      <c r="I24" s="160"/>
      <c r="J24" s="1">
        <f t="shared" si="0"/>
        <v>1</v>
      </c>
      <c r="K24" s="8">
        <f t="shared" si="1"/>
        <v>5</v>
      </c>
      <c r="L24" s="8">
        <f t="shared" si="2"/>
        <v>350</v>
      </c>
      <c r="M24" s="7"/>
      <c r="N24" s="6">
        <f t="shared" si="3"/>
        <v>0</v>
      </c>
      <c r="P24" s="145"/>
      <c r="U24" s="13">
        <f t="shared" si="4"/>
        <v>5</v>
      </c>
      <c r="V24" s="13">
        <f t="shared" si="5"/>
        <v>350</v>
      </c>
    </row>
    <row r="25" spans="1:22" ht="16.5" customHeight="1">
      <c r="A25" s="1">
        <v>24</v>
      </c>
      <c r="B25" s="143"/>
      <c r="C25" s="140" t="s">
        <v>95</v>
      </c>
      <c r="D25" s="99">
        <v>0.59375</v>
      </c>
      <c r="E25" s="143"/>
      <c r="F25" s="162">
        <v>16</v>
      </c>
      <c r="G25" s="104">
        <v>5</v>
      </c>
      <c r="H25" s="110">
        <v>70</v>
      </c>
      <c r="I25" s="160"/>
      <c r="J25" s="1">
        <f t="shared" si="0"/>
        <v>1</v>
      </c>
      <c r="K25" s="8">
        <f t="shared" si="1"/>
        <v>5</v>
      </c>
      <c r="L25" s="8">
        <f t="shared" si="2"/>
        <v>350</v>
      </c>
      <c r="M25" s="7"/>
      <c r="N25" s="6">
        <f t="shared" si="3"/>
        <v>0</v>
      </c>
      <c r="P25" s="145"/>
      <c r="U25" s="13">
        <f t="shared" si="4"/>
        <v>5</v>
      </c>
      <c r="V25" s="13">
        <f t="shared" si="5"/>
        <v>350</v>
      </c>
    </row>
    <row r="26" spans="1:22" ht="16.5" customHeight="1">
      <c r="A26" s="1">
        <v>25</v>
      </c>
      <c r="B26" s="141" t="s">
        <v>108</v>
      </c>
      <c r="C26" s="140" t="s">
        <v>93</v>
      </c>
      <c r="D26" s="99">
        <v>0.40277777777777773</v>
      </c>
      <c r="E26" s="141" t="s">
        <v>109</v>
      </c>
      <c r="F26" s="110">
        <v>80</v>
      </c>
      <c r="G26" s="104">
        <v>6</v>
      </c>
      <c r="H26" s="110">
        <v>70</v>
      </c>
      <c r="I26" s="160"/>
      <c r="J26" s="1">
        <f t="shared" si="0"/>
        <v>4</v>
      </c>
      <c r="K26" s="8">
        <f t="shared" si="1"/>
        <v>24</v>
      </c>
      <c r="L26" s="8">
        <f t="shared" si="2"/>
        <v>1680</v>
      </c>
      <c r="M26" s="7"/>
      <c r="N26" s="6">
        <f t="shared" si="3"/>
        <v>0</v>
      </c>
      <c r="P26" s="145"/>
      <c r="U26" s="13">
        <f t="shared" si="4"/>
        <v>24</v>
      </c>
      <c r="V26" s="13">
        <f t="shared" si="5"/>
        <v>1680</v>
      </c>
    </row>
    <row r="27" spans="1:22" ht="16.5" customHeight="1">
      <c r="A27" s="1">
        <v>26</v>
      </c>
      <c r="B27" s="142"/>
      <c r="C27" s="140" t="s">
        <v>95</v>
      </c>
      <c r="D27" s="99">
        <v>0.52083333333333337</v>
      </c>
      <c r="E27" s="142"/>
      <c r="F27" s="110">
        <v>40</v>
      </c>
      <c r="G27" s="104">
        <v>6</v>
      </c>
      <c r="H27" s="110">
        <v>70</v>
      </c>
      <c r="I27" s="160"/>
      <c r="J27" s="1">
        <f t="shared" si="0"/>
        <v>2</v>
      </c>
      <c r="K27" s="8">
        <f t="shared" si="1"/>
        <v>12</v>
      </c>
      <c r="L27" s="8">
        <f t="shared" si="2"/>
        <v>840</v>
      </c>
      <c r="M27" s="7"/>
      <c r="N27" s="6">
        <f t="shared" si="3"/>
        <v>0</v>
      </c>
      <c r="P27" s="4"/>
      <c r="U27" s="13">
        <f t="shared" si="4"/>
        <v>12</v>
      </c>
      <c r="V27" s="13">
        <f t="shared" si="5"/>
        <v>840</v>
      </c>
    </row>
    <row r="28" spans="1:22" ht="16.5" customHeight="1">
      <c r="A28" s="1">
        <v>27</v>
      </c>
      <c r="B28" s="143"/>
      <c r="C28" s="140" t="s">
        <v>95</v>
      </c>
      <c r="D28" s="99">
        <v>0.56944444444444442</v>
      </c>
      <c r="E28" s="143"/>
      <c r="F28" s="110">
        <v>40</v>
      </c>
      <c r="G28" s="104">
        <v>6</v>
      </c>
      <c r="H28" s="110">
        <v>70</v>
      </c>
      <c r="I28" s="160"/>
      <c r="J28" s="1">
        <f t="shared" si="0"/>
        <v>2</v>
      </c>
      <c r="K28" s="8">
        <f t="shared" si="1"/>
        <v>12</v>
      </c>
      <c r="L28" s="8">
        <f t="shared" si="2"/>
        <v>840</v>
      </c>
      <c r="M28" s="7"/>
      <c r="N28" s="6">
        <f t="shared" si="3"/>
        <v>0</v>
      </c>
      <c r="P28" s="23" t="s">
        <v>5</v>
      </c>
      <c r="U28" s="13">
        <f t="shared" si="4"/>
        <v>12</v>
      </c>
      <c r="V28" s="13">
        <f t="shared" si="5"/>
        <v>840</v>
      </c>
    </row>
    <row r="29" spans="1:22" ht="16.5" customHeight="1">
      <c r="A29" s="1">
        <v>28</v>
      </c>
      <c r="B29" s="141" t="s">
        <v>110</v>
      </c>
      <c r="C29" s="140" t="s">
        <v>93</v>
      </c>
      <c r="D29" s="99">
        <v>0.375</v>
      </c>
      <c r="E29" s="141" t="s">
        <v>111</v>
      </c>
      <c r="F29" s="110">
        <v>12</v>
      </c>
      <c r="G29" s="104">
        <v>4</v>
      </c>
      <c r="H29" s="110">
        <v>70</v>
      </c>
      <c r="I29" s="160"/>
      <c r="J29" s="1">
        <f t="shared" si="0"/>
        <v>1</v>
      </c>
      <c r="K29" s="8">
        <f t="shared" si="1"/>
        <v>4</v>
      </c>
      <c r="L29" s="8">
        <f t="shared" si="2"/>
        <v>280</v>
      </c>
      <c r="M29" s="7"/>
      <c r="N29" s="6">
        <f t="shared" si="3"/>
        <v>0</v>
      </c>
      <c r="P29" s="141" t="s">
        <v>20</v>
      </c>
      <c r="U29" s="13">
        <f t="shared" si="4"/>
        <v>4</v>
      </c>
      <c r="V29" s="13">
        <f t="shared" si="5"/>
        <v>280</v>
      </c>
    </row>
    <row r="30" spans="1:22" ht="16.5" customHeight="1">
      <c r="A30" s="1">
        <v>29</v>
      </c>
      <c r="B30" s="142"/>
      <c r="C30" s="140" t="s">
        <v>95</v>
      </c>
      <c r="D30" s="99">
        <v>0.54166666666666663</v>
      </c>
      <c r="E30" s="142"/>
      <c r="F30" s="110">
        <v>4</v>
      </c>
      <c r="G30" s="104">
        <v>4</v>
      </c>
      <c r="H30" s="110">
        <v>70</v>
      </c>
      <c r="I30" s="160"/>
      <c r="J30" s="1">
        <f t="shared" si="0"/>
        <v>1</v>
      </c>
      <c r="K30" s="8">
        <f t="shared" si="1"/>
        <v>4</v>
      </c>
      <c r="L30" s="8">
        <f t="shared" si="2"/>
        <v>280</v>
      </c>
      <c r="M30" s="7"/>
      <c r="N30" s="6">
        <f t="shared" si="3"/>
        <v>0</v>
      </c>
      <c r="P30" s="142"/>
      <c r="U30" s="13">
        <f t="shared" si="4"/>
        <v>4</v>
      </c>
      <c r="V30" s="13">
        <f t="shared" si="5"/>
        <v>280</v>
      </c>
    </row>
    <row r="31" spans="1:22" ht="16.5" customHeight="1">
      <c r="A31" s="1">
        <v>30</v>
      </c>
      <c r="B31" s="142"/>
      <c r="C31" s="140" t="s">
        <v>95</v>
      </c>
      <c r="D31" s="99">
        <v>0.625</v>
      </c>
      <c r="E31" s="143"/>
      <c r="F31" s="110">
        <v>8</v>
      </c>
      <c r="G31" s="104">
        <v>4</v>
      </c>
      <c r="H31" s="110">
        <v>70</v>
      </c>
      <c r="I31" s="160"/>
      <c r="J31" s="1">
        <f t="shared" si="0"/>
        <v>1</v>
      </c>
      <c r="K31" s="8">
        <f t="shared" si="1"/>
        <v>4</v>
      </c>
      <c r="L31" s="8">
        <f t="shared" si="2"/>
        <v>280</v>
      </c>
      <c r="M31" s="7"/>
      <c r="N31" s="6">
        <f t="shared" si="3"/>
        <v>0</v>
      </c>
      <c r="P31" s="142"/>
      <c r="U31" s="13">
        <f t="shared" si="4"/>
        <v>4</v>
      </c>
      <c r="V31" s="13">
        <f t="shared" si="5"/>
        <v>280</v>
      </c>
    </row>
    <row r="32" spans="1:22" ht="16.5" customHeight="1">
      <c r="A32" s="1">
        <v>31</v>
      </c>
      <c r="B32" s="142"/>
      <c r="C32" s="140" t="s">
        <v>93</v>
      </c>
      <c r="D32" s="99">
        <v>0.375</v>
      </c>
      <c r="E32" s="141" t="s">
        <v>112</v>
      </c>
      <c r="F32" s="110">
        <v>8</v>
      </c>
      <c r="G32" s="104">
        <v>6</v>
      </c>
      <c r="H32" s="110">
        <v>70</v>
      </c>
      <c r="I32" s="160"/>
      <c r="J32" s="1">
        <f t="shared" si="0"/>
        <v>1</v>
      </c>
      <c r="K32" s="8">
        <f t="shared" si="1"/>
        <v>6</v>
      </c>
      <c r="L32" s="8">
        <f t="shared" si="2"/>
        <v>420</v>
      </c>
      <c r="M32" s="7"/>
      <c r="N32" s="6">
        <f t="shared" si="3"/>
        <v>0</v>
      </c>
      <c r="P32" s="143"/>
      <c r="U32" s="13">
        <f t="shared" si="4"/>
        <v>6</v>
      </c>
      <c r="V32" s="13">
        <f t="shared" si="5"/>
        <v>420</v>
      </c>
    </row>
    <row r="33" spans="1:22" ht="16.5" customHeight="1">
      <c r="A33" s="1">
        <v>32</v>
      </c>
      <c r="B33" s="142"/>
      <c r="C33" s="140" t="s">
        <v>95</v>
      </c>
      <c r="D33" s="99">
        <v>0.54166666666666663</v>
      </c>
      <c r="E33" s="142"/>
      <c r="F33" s="110">
        <v>2</v>
      </c>
      <c r="G33" s="104">
        <v>3</v>
      </c>
      <c r="H33" s="110">
        <v>70</v>
      </c>
      <c r="I33" s="160"/>
      <c r="J33" s="1">
        <f t="shared" si="0"/>
        <v>1</v>
      </c>
      <c r="K33" s="8">
        <f t="shared" si="1"/>
        <v>3</v>
      </c>
      <c r="L33" s="8">
        <f t="shared" si="2"/>
        <v>210</v>
      </c>
      <c r="M33" s="7"/>
      <c r="N33" s="6">
        <f t="shared" si="3"/>
        <v>0</v>
      </c>
      <c r="P33" s="25"/>
      <c r="U33" s="13">
        <f t="shared" si="4"/>
        <v>3</v>
      </c>
      <c r="V33" s="13">
        <f t="shared" si="5"/>
        <v>210</v>
      </c>
    </row>
    <row r="34" spans="1:22" ht="16.5" customHeight="1">
      <c r="A34" s="1">
        <v>33</v>
      </c>
      <c r="B34" s="142"/>
      <c r="C34" s="140" t="s">
        <v>95</v>
      </c>
      <c r="D34" s="99">
        <v>0.625</v>
      </c>
      <c r="E34" s="143"/>
      <c r="F34" s="110">
        <v>6</v>
      </c>
      <c r="G34" s="104">
        <v>6</v>
      </c>
      <c r="H34" s="110">
        <v>70</v>
      </c>
      <c r="I34" s="160"/>
      <c r="J34" s="1">
        <f t="shared" si="0"/>
        <v>1</v>
      </c>
      <c r="K34" s="8">
        <f t="shared" si="1"/>
        <v>6</v>
      </c>
      <c r="L34" s="8">
        <f t="shared" si="2"/>
        <v>420</v>
      </c>
      <c r="M34" s="7"/>
      <c r="N34" s="6">
        <f t="shared" si="3"/>
        <v>0</v>
      </c>
      <c r="P34" s="23" t="s">
        <v>7</v>
      </c>
      <c r="U34" s="13">
        <f t="shared" si="4"/>
        <v>6</v>
      </c>
      <c r="V34" s="13">
        <f t="shared" si="5"/>
        <v>420</v>
      </c>
    </row>
    <row r="35" spans="1:22" ht="16.5" customHeight="1">
      <c r="A35" s="1">
        <v>34</v>
      </c>
      <c r="B35" s="142"/>
      <c r="C35" s="140" t="s">
        <v>93</v>
      </c>
      <c r="D35" s="99">
        <v>0.375</v>
      </c>
      <c r="E35" s="141" t="s">
        <v>113</v>
      </c>
      <c r="F35" s="110">
        <v>10</v>
      </c>
      <c r="G35" s="104">
        <v>3</v>
      </c>
      <c r="H35" s="110">
        <v>70</v>
      </c>
      <c r="I35" s="160"/>
      <c r="J35" s="1">
        <f t="shared" si="0"/>
        <v>1</v>
      </c>
      <c r="K35" s="8">
        <f t="shared" si="1"/>
        <v>3</v>
      </c>
      <c r="L35" s="8">
        <f t="shared" si="2"/>
        <v>210</v>
      </c>
      <c r="M35" s="7"/>
      <c r="N35" s="6">
        <f t="shared" si="3"/>
        <v>0</v>
      </c>
      <c r="P35" s="141" t="s">
        <v>21</v>
      </c>
      <c r="U35" s="13">
        <f t="shared" si="4"/>
        <v>3</v>
      </c>
      <c r="V35" s="13">
        <f t="shared" si="5"/>
        <v>210</v>
      </c>
    </row>
    <row r="36" spans="1:22" ht="16.5" customHeight="1">
      <c r="A36" s="1">
        <v>35</v>
      </c>
      <c r="B36" s="142"/>
      <c r="C36" s="140" t="s">
        <v>95</v>
      </c>
      <c r="D36" s="99">
        <v>0.54166666666666663</v>
      </c>
      <c r="E36" s="142"/>
      <c r="F36" s="110">
        <v>5</v>
      </c>
      <c r="G36" s="104">
        <v>3</v>
      </c>
      <c r="H36" s="110">
        <v>70</v>
      </c>
      <c r="I36" s="160"/>
      <c r="J36" s="1">
        <f t="shared" si="0"/>
        <v>1</v>
      </c>
      <c r="K36" s="8">
        <f t="shared" si="1"/>
        <v>3</v>
      </c>
      <c r="L36" s="8">
        <f t="shared" si="2"/>
        <v>210</v>
      </c>
      <c r="M36" s="7"/>
      <c r="N36" s="6">
        <f t="shared" si="3"/>
        <v>0</v>
      </c>
      <c r="P36" s="142"/>
      <c r="U36" s="13">
        <f t="shared" si="4"/>
        <v>3</v>
      </c>
      <c r="V36" s="13">
        <f t="shared" si="5"/>
        <v>210</v>
      </c>
    </row>
    <row r="37" spans="1:22" ht="16.5" customHeight="1">
      <c r="A37" s="1">
        <v>36</v>
      </c>
      <c r="B37" s="142"/>
      <c r="C37" s="140" t="s">
        <v>95</v>
      </c>
      <c r="D37" s="99">
        <v>0.625</v>
      </c>
      <c r="E37" s="143"/>
      <c r="F37" s="110">
        <v>5</v>
      </c>
      <c r="G37" s="104">
        <v>3</v>
      </c>
      <c r="H37" s="110">
        <v>70</v>
      </c>
      <c r="I37" s="160"/>
      <c r="J37" s="1">
        <f t="shared" si="0"/>
        <v>1</v>
      </c>
      <c r="K37" s="8">
        <f t="shared" si="1"/>
        <v>3</v>
      </c>
      <c r="L37" s="8">
        <f t="shared" si="2"/>
        <v>210</v>
      </c>
      <c r="M37" s="7"/>
      <c r="N37" s="6">
        <f t="shared" si="3"/>
        <v>0</v>
      </c>
      <c r="P37" s="142"/>
      <c r="U37" s="13">
        <f t="shared" si="4"/>
        <v>3</v>
      </c>
      <c r="V37" s="13">
        <f t="shared" si="5"/>
        <v>210</v>
      </c>
    </row>
    <row r="38" spans="1:22" ht="16.5" customHeight="1">
      <c r="A38" s="1">
        <v>37</v>
      </c>
      <c r="B38" s="142"/>
      <c r="C38" s="140" t="s">
        <v>93</v>
      </c>
      <c r="D38" s="99">
        <v>0.375</v>
      </c>
      <c r="E38" s="141" t="s">
        <v>114</v>
      </c>
      <c r="F38" s="110">
        <v>11</v>
      </c>
      <c r="G38" s="104">
        <v>5</v>
      </c>
      <c r="H38" s="110">
        <v>70</v>
      </c>
      <c r="I38" s="160"/>
      <c r="J38" s="1">
        <f t="shared" si="0"/>
        <v>1</v>
      </c>
      <c r="K38" s="8">
        <f t="shared" si="1"/>
        <v>5</v>
      </c>
      <c r="L38" s="8">
        <f t="shared" si="2"/>
        <v>350</v>
      </c>
      <c r="M38" s="7"/>
      <c r="N38" s="6">
        <f t="shared" si="3"/>
        <v>0</v>
      </c>
      <c r="P38" s="142"/>
      <c r="U38" s="13">
        <f t="shared" si="4"/>
        <v>5</v>
      </c>
      <c r="V38" s="13">
        <f t="shared" si="5"/>
        <v>350</v>
      </c>
    </row>
    <row r="39" spans="1:22" ht="16.5" customHeight="1">
      <c r="A39" s="1">
        <v>38</v>
      </c>
      <c r="B39" s="142"/>
      <c r="C39" s="140" t="s">
        <v>95</v>
      </c>
      <c r="D39" s="99">
        <v>0.625</v>
      </c>
      <c r="E39" s="143"/>
      <c r="F39" s="110">
        <v>11</v>
      </c>
      <c r="G39" s="104">
        <v>5</v>
      </c>
      <c r="H39" s="110">
        <v>70</v>
      </c>
      <c r="I39" s="160"/>
      <c r="J39" s="1">
        <f t="shared" si="0"/>
        <v>1</v>
      </c>
      <c r="K39" s="8">
        <f t="shared" si="1"/>
        <v>5</v>
      </c>
      <c r="L39" s="8">
        <f t="shared" si="2"/>
        <v>350</v>
      </c>
      <c r="M39" s="7"/>
      <c r="N39" s="6">
        <f t="shared" si="3"/>
        <v>0</v>
      </c>
      <c r="P39" s="142"/>
      <c r="U39" s="13">
        <f t="shared" si="4"/>
        <v>5</v>
      </c>
      <c r="V39" s="13">
        <f t="shared" si="5"/>
        <v>350</v>
      </c>
    </row>
    <row r="40" spans="1:22" ht="16.5" customHeight="1">
      <c r="A40" s="1">
        <v>39</v>
      </c>
      <c r="B40" s="142"/>
      <c r="C40" s="140" t="s">
        <v>93</v>
      </c>
      <c r="D40" s="99">
        <v>0.375</v>
      </c>
      <c r="E40" s="163" t="s">
        <v>115</v>
      </c>
      <c r="F40" s="110">
        <v>3</v>
      </c>
      <c r="G40" s="104">
        <v>2.5</v>
      </c>
      <c r="H40" s="110">
        <v>70</v>
      </c>
      <c r="I40" s="160"/>
      <c r="J40" s="1">
        <f t="shared" si="0"/>
        <v>1</v>
      </c>
      <c r="K40" s="8">
        <f t="shared" si="1"/>
        <v>2.5</v>
      </c>
      <c r="L40" s="8">
        <f t="shared" si="2"/>
        <v>175</v>
      </c>
      <c r="M40" s="7"/>
      <c r="N40" s="6">
        <f t="shared" si="3"/>
        <v>0</v>
      </c>
      <c r="P40" s="142"/>
      <c r="U40" s="13">
        <f t="shared" si="4"/>
        <v>2.5</v>
      </c>
      <c r="V40" s="13">
        <f t="shared" si="5"/>
        <v>175</v>
      </c>
    </row>
    <row r="41" spans="1:22" ht="16.5" customHeight="1">
      <c r="A41" s="1">
        <v>40</v>
      </c>
      <c r="B41" s="143"/>
      <c r="C41" s="140" t="s">
        <v>95</v>
      </c>
      <c r="D41" s="99">
        <v>0.625</v>
      </c>
      <c r="E41" s="164"/>
      <c r="F41" s="110">
        <v>3</v>
      </c>
      <c r="G41" s="104">
        <v>2.5</v>
      </c>
      <c r="H41" s="110">
        <v>70</v>
      </c>
      <c r="I41" s="160"/>
      <c r="J41" s="1">
        <f t="shared" si="0"/>
        <v>1</v>
      </c>
      <c r="K41" s="8">
        <f t="shared" si="1"/>
        <v>2.5</v>
      </c>
      <c r="L41" s="8">
        <f t="shared" si="2"/>
        <v>175</v>
      </c>
      <c r="M41" s="7"/>
      <c r="N41" s="6">
        <f t="shared" si="3"/>
        <v>0</v>
      </c>
      <c r="P41" s="142"/>
      <c r="U41" s="13">
        <f t="shared" si="4"/>
        <v>2.5</v>
      </c>
      <c r="V41" s="13">
        <f t="shared" si="5"/>
        <v>175</v>
      </c>
    </row>
    <row r="42" spans="1:22" ht="16.5" customHeight="1">
      <c r="A42" s="1">
        <v>41</v>
      </c>
      <c r="B42" s="141" t="s">
        <v>116</v>
      </c>
      <c r="C42" s="140" t="s">
        <v>93</v>
      </c>
      <c r="D42" s="99">
        <v>0.36458333333333331</v>
      </c>
      <c r="E42" s="141" t="s">
        <v>117</v>
      </c>
      <c r="F42" s="110">
        <v>15</v>
      </c>
      <c r="G42" s="104">
        <v>2.7</v>
      </c>
      <c r="H42" s="110">
        <v>70</v>
      </c>
      <c r="I42" s="160"/>
      <c r="J42" s="1">
        <f t="shared" si="0"/>
        <v>1</v>
      </c>
      <c r="K42" s="8">
        <f t="shared" si="1"/>
        <v>2.7</v>
      </c>
      <c r="L42" s="8">
        <f t="shared" si="2"/>
        <v>189</v>
      </c>
      <c r="M42" s="7"/>
      <c r="N42" s="6">
        <f t="shared" si="3"/>
        <v>0</v>
      </c>
      <c r="P42" s="143"/>
      <c r="U42" s="13">
        <f t="shared" si="4"/>
        <v>2.7</v>
      </c>
      <c r="V42" s="13">
        <f t="shared" si="5"/>
        <v>189</v>
      </c>
    </row>
    <row r="43" spans="1:22" ht="16.5" customHeight="1">
      <c r="A43" s="1">
        <v>42</v>
      </c>
      <c r="B43" s="142"/>
      <c r="C43" s="140" t="s">
        <v>95</v>
      </c>
      <c r="D43" s="99">
        <v>0.59722222222222221</v>
      </c>
      <c r="E43" s="143"/>
      <c r="F43" s="110">
        <v>15</v>
      </c>
      <c r="G43" s="104">
        <v>2.7</v>
      </c>
      <c r="H43" s="110">
        <v>70</v>
      </c>
      <c r="I43" s="160"/>
      <c r="J43" s="1">
        <f t="shared" si="0"/>
        <v>1</v>
      </c>
      <c r="K43" s="8">
        <f t="shared" si="1"/>
        <v>2.7</v>
      </c>
      <c r="L43" s="8">
        <f t="shared" si="2"/>
        <v>189</v>
      </c>
      <c r="M43" s="7"/>
      <c r="N43" s="6">
        <f t="shared" si="3"/>
        <v>0</v>
      </c>
      <c r="U43" s="13">
        <f t="shared" si="4"/>
        <v>2.7</v>
      </c>
      <c r="V43" s="13">
        <f t="shared" si="5"/>
        <v>189</v>
      </c>
    </row>
    <row r="44" spans="1:22" ht="16.5" customHeight="1">
      <c r="A44" s="1">
        <v>43</v>
      </c>
      <c r="B44" s="142"/>
      <c r="C44" s="140" t="s">
        <v>93</v>
      </c>
      <c r="D44" s="99">
        <v>0.36458333333333331</v>
      </c>
      <c r="E44" s="141" t="s">
        <v>118</v>
      </c>
      <c r="F44" s="110">
        <v>14</v>
      </c>
      <c r="G44" s="104">
        <v>2.5</v>
      </c>
      <c r="H44" s="110">
        <v>70</v>
      </c>
      <c r="I44" s="160"/>
      <c r="J44" s="1">
        <f t="shared" si="0"/>
        <v>1</v>
      </c>
      <c r="K44" s="8">
        <f t="shared" si="1"/>
        <v>2.5</v>
      </c>
      <c r="L44" s="8">
        <f t="shared" si="2"/>
        <v>175</v>
      </c>
      <c r="M44" s="7"/>
      <c r="N44" s="6">
        <f t="shared" si="3"/>
        <v>0</v>
      </c>
      <c r="U44" s="13">
        <f t="shared" si="4"/>
        <v>2.5</v>
      </c>
      <c r="V44" s="13">
        <f t="shared" si="5"/>
        <v>175</v>
      </c>
    </row>
    <row r="45" spans="1:22" ht="16.5" customHeight="1">
      <c r="A45" s="1">
        <v>44</v>
      </c>
      <c r="B45" s="142"/>
      <c r="C45" s="140" t="s">
        <v>95</v>
      </c>
      <c r="D45" s="99">
        <v>0.59722222222222221</v>
      </c>
      <c r="E45" s="143"/>
      <c r="F45" s="110">
        <v>14</v>
      </c>
      <c r="G45" s="104">
        <v>2.5</v>
      </c>
      <c r="H45" s="110">
        <v>70</v>
      </c>
      <c r="I45" s="160"/>
      <c r="J45" s="1">
        <f t="shared" si="0"/>
        <v>1</v>
      </c>
      <c r="K45" s="8">
        <f t="shared" si="1"/>
        <v>2.5</v>
      </c>
      <c r="L45" s="8">
        <f t="shared" si="2"/>
        <v>175</v>
      </c>
      <c r="M45" s="7"/>
      <c r="N45" s="6">
        <f t="shared" si="3"/>
        <v>0</v>
      </c>
      <c r="U45" s="13">
        <f t="shared" si="4"/>
        <v>2.5</v>
      </c>
      <c r="V45" s="13">
        <f t="shared" si="5"/>
        <v>175</v>
      </c>
    </row>
    <row r="46" spans="1:22" ht="16.5" customHeight="1">
      <c r="A46" s="1">
        <v>45</v>
      </c>
      <c r="B46" s="142"/>
      <c r="C46" s="140" t="s">
        <v>93</v>
      </c>
      <c r="D46" s="99">
        <v>0.36458333333333331</v>
      </c>
      <c r="E46" s="144" t="s">
        <v>119</v>
      </c>
      <c r="F46" s="110">
        <v>4</v>
      </c>
      <c r="G46" s="104">
        <v>3</v>
      </c>
      <c r="H46" s="110">
        <v>70</v>
      </c>
      <c r="I46" s="160"/>
      <c r="J46" s="1">
        <f t="shared" si="0"/>
        <v>1</v>
      </c>
      <c r="K46" s="8">
        <f t="shared" si="1"/>
        <v>3</v>
      </c>
      <c r="L46" s="8">
        <f t="shared" si="2"/>
        <v>210</v>
      </c>
      <c r="M46" s="7"/>
      <c r="N46" s="6">
        <f t="shared" si="3"/>
        <v>0</v>
      </c>
      <c r="U46" s="13">
        <f t="shared" si="4"/>
        <v>3</v>
      </c>
      <c r="V46" s="13">
        <f t="shared" si="5"/>
        <v>210</v>
      </c>
    </row>
    <row r="47" spans="1:22" ht="16.5" customHeight="1">
      <c r="A47" s="1">
        <v>46</v>
      </c>
      <c r="B47" s="142"/>
      <c r="C47" s="140" t="s">
        <v>95</v>
      </c>
      <c r="D47" s="99">
        <v>0.59722222222222221</v>
      </c>
      <c r="E47" s="144"/>
      <c r="F47" s="110">
        <v>4</v>
      </c>
      <c r="G47" s="104">
        <v>3</v>
      </c>
      <c r="H47" s="110">
        <v>70</v>
      </c>
      <c r="I47" s="160"/>
      <c r="J47" s="1">
        <f t="shared" si="0"/>
        <v>1</v>
      </c>
      <c r="K47" s="8">
        <f t="shared" si="1"/>
        <v>3</v>
      </c>
      <c r="L47" s="8">
        <f t="shared" si="2"/>
        <v>210</v>
      </c>
      <c r="M47" s="7"/>
      <c r="N47" s="6">
        <f t="shared" si="3"/>
        <v>0</v>
      </c>
      <c r="U47" s="13">
        <f t="shared" si="4"/>
        <v>3</v>
      </c>
      <c r="V47" s="13">
        <f t="shared" si="5"/>
        <v>210</v>
      </c>
    </row>
    <row r="48" spans="1:22" ht="16.5" customHeight="1">
      <c r="A48" s="1">
        <v>47</v>
      </c>
      <c r="B48" s="142"/>
      <c r="C48" s="140" t="s">
        <v>93</v>
      </c>
      <c r="D48" s="99">
        <v>0.375</v>
      </c>
      <c r="E48" s="141" t="s">
        <v>120</v>
      </c>
      <c r="F48" s="110">
        <v>8</v>
      </c>
      <c r="G48" s="104">
        <v>3.5</v>
      </c>
      <c r="H48" s="110">
        <v>70</v>
      </c>
      <c r="I48" s="160"/>
      <c r="J48" s="1">
        <f t="shared" si="0"/>
        <v>1</v>
      </c>
      <c r="K48" s="8">
        <f t="shared" si="1"/>
        <v>3.5</v>
      </c>
      <c r="L48" s="8">
        <f t="shared" si="2"/>
        <v>245</v>
      </c>
      <c r="M48" s="7"/>
      <c r="N48" s="6">
        <f t="shared" si="3"/>
        <v>0</v>
      </c>
      <c r="U48" s="13">
        <f t="shared" si="4"/>
        <v>3.5</v>
      </c>
      <c r="V48" s="13">
        <f t="shared" si="5"/>
        <v>245</v>
      </c>
    </row>
    <row r="49" spans="1:22" ht="16.5" customHeight="1">
      <c r="A49" s="1">
        <v>48</v>
      </c>
      <c r="B49" s="142"/>
      <c r="C49" s="140" t="s">
        <v>95</v>
      </c>
      <c r="D49" s="99">
        <v>0.59027777777777779</v>
      </c>
      <c r="E49" s="143"/>
      <c r="F49" s="110">
        <v>8</v>
      </c>
      <c r="G49" s="104">
        <v>3.5</v>
      </c>
      <c r="H49" s="110">
        <v>70</v>
      </c>
      <c r="I49" s="160"/>
      <c r="J49" s="1">
        <f t="shared" si="0"/>
        <v>1</v>
      </c>
      <c r="K49" s="8">
        <f t="shared" si="1"/>
        <v>3.5</v>
      </c>
      <c r="L49" s="8">
        <f t="shared" si="2"/>
        <v>245</v>
      </c>
      <c r="M49" s="7"/>
      <c r="N49" s="6">
        <f t="shared" si="3"/>
        <v>0</v>
      </c>
      <c r="U49" s="13">
        <f t="shared" si="4"/>
        <v>3.5</v>
      </c>
      <c r="V49" s="13">
        <f t="shared" si="5"/>
        <v>245</v>
      </c>
    </row>
    <row r="50" spans="1:22" ht="16.5" customHeight="1">
      <c r="A50" s="1">
        <v>49</v>
      </c>
      <c r="B50" s="142"/>
      <c r="C50" s="140" t="s">
        <v>93</v>
      </c>
      <c r="D50" s="99">
        <v>0.36458333333333331</v>
      </c>
      <c r="E50" s="141" t="s">
        <v>121</v>
      </c>
      <c r="F50" s="110">
        <v>4</v>
      </c>
      <c r="G50" s="104">
        <v>3</v>
      </c>
      <c r="H50" s="110">
        <v>70</v>
      </c>
      <c r="I50" s="160"/>
      <c r="J50" s="1">
        <f t="shared" si="0"/>
        <v>1</v>
      </c>
      <c r="K50" s="8">
        <f t="shared" si="1"/>
        <v>3</v>
      </c>
      <c r="L50" s="8">
        <f t="shared" si="2"/>
        <v>210</v>
      </c>
      <c r="M50" s="7"/>
      <c r="N50" s="6">
        <f t="shared" si="3"/>
        <v>0</v>
      </c>
      <c r="U50" s="13">
        <f t="shared" si="4"/>
        <v>3</v>
      </c>
      <c r="V50" s="13">
        <f t="shared" si="5"/>
        <v>210</v>
      </c>
    </row>
    <row r="51" spans="1:22" ht="16.5" customHeight="1">
      <c r="A51" s="1">
        <v>50</v>
      </c>
      <c r="B51" s="143"/>
      <c r="C51" s="140" t="s">
        <v>95</v>
      </c>
      <c r="D51" s="99">
        <v>0.60416666666666663</v>
      </c>
      <c r="E51" s="143"/>
      <c r="F51" s="110">
        <v>4</v>
      </c>
      <c r="G51" s="104">
        <v>3</v>
      </c>
      <c r="H51" s="110">
        <v>70</v>
      </c>
      <c r="I51" s="160"/>
      <c r="J51" s="1">
        <f t="shared" si="0"/>
        <v>1</v>
      </c>
      <c r="K51" s="8">
        <f t="shared" si="1"/>
        <v>3</v>
      </c>
      <c r="L51" s="8">
        <f t="shared" si="2"/>
        <v>210</v>
      </c>
      <c r="M51" s="7"/>
      <c r="N51" s="6">
        <f t="shared" si="3"/>
        <v>0</v>
      </c>
      <c r="U51" s="13">
        <f t="shared" si="4"/>
        <v>3</v>
      </c>
      <c r="V51" s="13">
        <f t="shared" si="5"/>
        <v>210</v>
      </c>
    </row>
    <row r="52" spans="1:22" ht="16.5" customHeight="1">
      <c r="A52" s="1">
        <v>51</v>
      </c>
      <c r="B52" s="141" t="s">
        <v>122</v>
      </c>
      <c r="C52" s="140" t="s">
        <v>93</v>
      </c>
      <c r="D52" s="99">
        <v>0.375</v>
      </c>
      <c r="E52" s="141" t="s">
        <v>123</v>
      </c>
      <c r="F52" s="110">
        <v>6</v>
      </c>
      <c r="G52" s="104">
        <v>2.5</v>
      </c>
      <c r="H52" s="110">
        <v>70</v>
      </c>
      <c r="I52" s="160"/>
      <c r="J52" s="1">
        <f t="shared" si="0"/>
        <v>1</v>
      </c>
      <c r="K52" s="8">
        <f t="shared" si="1"/>
        <v>2.5</v>
      </c>
      <c r="L52" s="8">
        <f t="shared" si="2"/>
        <v>175</v>
      </c>
      <c r="M52" s="7"/>
      <c r="N52" s="6">
        <f t="shared" si="3"/>
        <v>0</v>
      </c>
      <c r="U52" s="13">
        <f t="shared" si="4"/>
        <v>2.5</v>
      </c>
      <c r="V52" s="13">
        <f t="shared" si="5"/>
        <v>175</v>
      </c>
    </row>
    <row r="53" spans="1:22" ht="16.5" customHeight="1">
      <c r="A53" s="1">
        <v>52</v>
      </c>
      <c r="B53" s="142"/>
      <c r="C53" s="140" t="s">
        <v>95</v>
      </c>
      <c r="D53" s="99">
        <v>0.5625</v>
      </c>
      <c r="E53" s="142"/>
      <c r="F53" s="110">
        <v>3</v>
      </c>
      <c r="G53" s="104">
        <v>2.5</v>
      </c>
      <c r="H53" s="110">
        <v>70</v>
      </c>
      <c r="I53" s="160"/>
      <c r="J53" s="1">
        <f t="shared" si="0"/>
        <v>1</v>
      </c>
      <c r="K53" s="8">
        <f t="shared" si="1"/>
        <v>2.5</v>
      </c>
      <c r="L53" s="8">
        <f t="shared" si="2"/>
        <v>175</v>
      </c>
      <c r="M53" s="7"/>
      <c r="N53" s="6">
        <f t="shared" si="3"/>
        <v>0</v>
      </c>
      <c r="U53" s="13">
        <f t="shared" si="4"/>
        <v>2.5</v>
      </c>
      <c r="V53" s="13">
        <f t="shared" si="5"/>
        <v>175</v>
      </c>
    </row>
    <row r="54" spans="1:22" ht="16.5" customHeight="1">
      <c r="A54" s="1">
        <v>53</v>
      </c>
      <c r="B54" s="142"/>
      <c r="C54" s="140" t="s">
        <v>95</v>
      </c>
      <c r="D54" s="99">
        <v>0.63194444444444442</v>
      </c>
      <c r="E54" s="143"/>
      <c r="F54" s="110">
        <v>3</v>
      </c>
      <c r="G54" s="104">
        <v>2.5</v>
      </c>
      <c r="H54" s="110">
        <v>70</v>
      </c>
      <c r="I54" s="160"/>
      <c r="J54" s="1">
        <f t="shared" si="0"/>
        <v>1</v>
      </c>
      <c r="K54" s="8">
        <f t="shared" si="1"/>
        <v>2.5</v>
      </c>
      <c r="L54" s="8">
        <f t="shared" si="2"/>
        <v>175</v>
      </c>
      <c r="M54" s="7"/>
      <c r="N54" s="6">
        <f t="shared" si="3"/>
        <v>0</v>
      </c>
      <c r="U54" s="13">
        <f t="shared" si="4"/>
        <v>2.5</v>
      </c>
      <c r="V54" s="13">
        <f t="shared" si="5"/>
        <v>175</v>
      </c>
    </row>
    <row r="55" spans="1:22" ht="16.5" customHeight="1">
      <c r="A55" s="1">
        <v>54</v>
      </c>
      <c r="B55" s="142"/>
      <c r="C55" s="140" t="s">
        <v>93</v>
      </c>
      <c r="D55" s="99">
        <v>0.375</v>
      </c>
      <c r="E55" s="141" t="s">
        <v>124</v>
      </c>
      <c r="F55" s="110">
        <v>6</v>
      </c>
      <c r="G55" s="104">
        <v>3</v>
      </c>
      <c r="H55" s="110">
        <v>70</v>
      </c>
      <c r="I55" s="160"/>
      <c r="J55" s="1">
        <f t="shared" si="0"/>
        <v>1</v>
      </c>
      <c r="K55" s="8">
        <f t="shared" si="1"/>
        <v>3</v>
      </c>
      <c r="L55" s="8">
        <f t="shared" si="2"/>
        <v>210</v>
      </c>
      <c r="M55" s="7"/>
      <c r="N55" s="6">
        <f t="shared" si="3"/>
        <v>0</v>
      </c>
      <c r="U55" s="13">
        <f t="shared" si="4"/>
        <v>3</v>
      </c>
      <c r="V55" s="13">
        <f t="shared" si="5"/>
        <v>210</v>
      </c>
    </row>
    <row r="56" spans="1:22" ht="16.5" customHeight="1">
      <c r="A56" s="1">
        <v>55</v>
      </c>
      <c r="B56" s="142"/>
      <c r="C56" s="140" t="s">
        <v>95</v>
      </c>
      <c r="D56" s="99">
        <v>0.55555555555555558</v>
      </c>
      <c r="E56" s="142"/>
      <c r="F56" s="110">
        <v>4</v>
      </c>
      <c r="G56" s="104">
        <v>3</v>
      </c>
      <c r="H56" s="110">
        <v>70</v>
      </c>
      <c r="I56" s="160"/>
      <c r="J56" s="1">
        <f t="shared" si="0"/>
        <v>1</v>
      </c>
      <c r="K56" s="8">
        <f t="shared" si="1"/>
        <v>3</v>
      </c>
      <c r="L56" s="8">
        <f t="shared" si="2"/>
        <v>210</v>
      </c>
      <c r="M56" s="7"/>
      <c r="N56" s="6">
        <f t="shared" si="3"/>
        <v>0</v>
      </c>
      <c r="U56" s="13">
        <f t="shared" si="4"/>
        <v>3</v>
      </c>
      <c r="V56" s="13">
        <f t="shared" si="5"/>
        <v>210</v>
      </c>
    </row>
    <row r="57" spans="1:22" ht="16.5" customHeight="1">
      <c r="A57" s="1">
        <v>56</v>
      </c>
      <c r="B57" s="143"/>
      <c r="C57" s="140" t="s">
        <v>95</v>
      </c>
      <c r="D57" s="99">
        <v>0.625</v>
      </c>
      <c r="E57" s="143"/>
      <c r="F57" s="110">
        <v>2</v>
      </c>
      <c r="G57" s="104">
        <v>3</v>
      </c>
      <c r="H57" s="110">
        <v>70</v>
      </c>
      <c r="I57" s="160"/>
      <c r="J57" s="1">
        <f t="shared" si="0"/>
        <v>1</v>
      </c>
      <c r="K57" s="8">
        <f t="shared" si="1"/>
        <v>3</v>
      </c>
      <c r="L57" s="8">
        <f t="shared" si="2"/>
        <v>210</v>
      </c>
      <c r="M57" s="7"/>
      <c r="N57" s="6">
        <f t="shared" si="3"/>
        <v>0</v>
      </c>
      <c r="U57" s="13">
        <f t="shared" si="4"/>
        <v>3</v>
      </c>
      <c r="V57" s="13">
        <f t="shared" si="5"/>
        <v>210</v>
      </c>
    </row>
    <row r="58" spans="1:22" ht="16.5" customHeight="1">
      <c r="A58" s="1">
        <v>57</v>
      </c>
      <c r="B58" s="141" t="s">
        <v>125</v>
      </c>
      <c r="C58" s="140" t="s">
        <v>93</v>
      </c>
      <c r="D58" s="99">
        <v>0.375</v>
      </c>
      <c r="E58" s="141" t="s">
        <v>126</v>
      </c>
      <c r="F58" s="110">
        <v>12</v>
      </c>
      <c r="G58" s="104">
        <v>6</v>
      </c>
      <c r="H58" s="110">
        <v>70</v>
      </c>
      <c r="I58" s="160"/>
      <c r="J58" s="1">
        <f t="shared" si="0"/>
        <v>1</v>
      </c>
      <c r="K58" s="8">
        <f t="shared" si="1"/>
        <v>6</v>
      </c>
      <c r="L58" s="8">
        <f t="shared" si="2"/>
        <v>420</v>
      </c>
      <c r="M58" s="7"/>
      <c r="N58" s="6">
        <f t="shared" si="3"/>
        <v>0</v>
      </c>
      <c r="U58" s="13">
        <f t="shared" si="4"/>
        <v>6</v>
      </c>
      <c r="V58" s="13">
        <f t="shared" si="5"/>
        <v>420</v>
      </c>
    </row>
    <row r="59" spans="1:22" ht="16.5" customHeight="1">
      <c r="A59" s="1">
        <v>58</v>
      </c>
      <c r="B59" s="142"/>
      <c r="C59" s="140" t="s">
        <v>95</v>
      </c>
      <c r="D59" s="99">
        <v>0.625</v>
      </c>
      <c r="E59" s="143"/>
      <c r="F59" s="110">
        <v>12</v>
      </c>
      <c r="G59" s="104">
        <v>6</v>
      </c>
      <c r="H59" s="110">
        <v>70</v>
      </c>
      <c r="I59" s="160"/>
      <c r="J59" s="1">
        <f t="shared" si="0"/>
        <v>1</v>
      </c>
      <c r="K59" s="8">
        <f t="shared" si="1"/>
        <v>6</v>
      </c>
      <c r="L59" s="8">
        <f t="shared" si="2"/>
        <v>420</v>
      </c>
      <c r="M59" s="7"/>
      <c r="N59" s="6">
        <f t="shared" si="3"/>
        <v>0</v>
      </c>
      <c r="U59" s="13">
        <f t="shared" si="4"/>
        <v>6</v>
      </c>
      <c r="V59" s="13">
        <f t="shared" si="5"/>
        <v>420</v>
      </c>
    </row>
    <row r="60" spans="1:22" ht="16.5" customHeight="1">
      <c r="A60" s="1">
        <v>59</v>
      </c>
      <c r="B60" s="142"/>
      <c r="C60" s="140" t="s">
        <v>93</v>
      </c>
      <c r="D60" s="99">
        <v>0.375</v>
      </c>
      <c r="E60" s="141" t="s">
        <v>127</v>
      </c>
      <c r="F60" s="110">
        <v>22</v>
      </c>
      <c r="G60" s="104">
        <v>4</v>
      </c>
      <c r="H60" s="110">
        <v>70</v>
      </c>
      <c r="I60" s="160"/>
      <c r="J60" s="1">
        <f t="shared" si="0"/>
        <v>2</v>
      </c>
      <c r="K60" s="8">
        <f t="shared" si="1"/>
        <v>8</v>
      </c>
      <c r="L60" s="8">
        <f t="shared" si="2"/>
        <v>560</v>
      </c>
      <c r="M60" s="7"/>
      <c r="N60" s="6">
        <f t="shared" si="3"/>
        <v>0</v>
      </c>
      <c r="U60" s="13">
        <f t="shared" si="4"/>
        <v>8</v>
      </c>
      <c r="V60" s="13">
        <f t="shared" si="5"/>
        <v>560</v>
      </c>
    </row>
    <row r="61" spans="1:22" ht="16.5" customHeight="1">
      <c r="A61" s="1">
        <v>60</v>
      </c>
      <c r="B61" s="142"/>
      <c r="C61" s="140" t="s">
        <v>95</v>
      </c>
      <c r="D61" s="99">
        <v>0.55555555555555558</v>
      </c>
      <c r="E61" s="142"/>
      <c r="F61" s="110">
        <v>9</v>
      </c>
      <c r="G61" s="104">
        <v>4</v>
      </c>
      <c r="H61" s="110">
        <v>70</v>
      </c>
      <c r="I61" s="160"/>
      <c r="J61" s="1">
        <f t="shared" si="0"/>
        <v>1</v>
      </c>
      <c r="K61" s="8">
        <f t="shared" si="1"/>
        <v>4</v>
      </c>
      <c r="L61" s="8">
        <f t="shared" si="2"/>
        <v>280</v>
      </c>
      <c r="M61" s="7"/>
      <c r="N61" s="6">
        <f t="shared" si="3"/>
        <v>0</v>
      </c>
      <c r="U61" s="13">
        <f t="shared" si="4"/>
        <v>4</v>
      </c>
      <c r="V61" s="13">
        <f t="shared" si="5"/>
        <v>280</v>
      </c>
    </row>
    <row r="62" spans="1:22" ht="16.5" customHeight="1">
      <c r="A62" s="1">
        <v>61</v>
      </c>
      <c r="B62" s="142"/>
      <c r="C62" s="140" t="s">
        <v>95</v>
      </c>
      <c r="D62" s="99">
        <v>0.625</v>
      </c>
      <c r="E62" s="143"/>
      <c r="F62" s="110">
        <v>13</v>
      </c>
      <c r="G62" s="104">
        <v>4</v>
      </c>
      <c r="H62" s="110">
        <v>70</v>
      </c>
      <c r="I62" s="160"/>
      <c r="J62" s="1">
        <f t="shared" si="0"/>
        <v>1</v>
      </c>
      <c r="K62" s="8">
        <f t="shared" si="1"/>
        <v>4</v>
      </c>
      <c r="L62" s="8">
        <f t="shared" si="2"/>
        <v>280</v>
      </c>
      <c r="M62" s="7"/>
      <c r="N62" s="6">
        <f t="shared" si="3"/>
        <v>0</v>
      </c>
      <c r="U62" s="13">
        <f t="shared" si="4"/>
        <v>4</v>
      </c>
      <c r="V62" s="13">
        <f t="shared" si="5"/>
        <v>280</v>
      </c>
    </row>
    <row r="63" spans="1:22" ht="16.5" customHeight="1">
      <c r="A63" s="1">
        <v>62</v>
      </c>
      <c r="B63" s="142"/>
      <c r="C63" s="140" t="s">
        <v>93</v>
      </c>
      <c r="D63" s="99">
        <v>0.375</v>
      </c>
      <c r="E63" s="141" t="s">
        <v>128</v>
      </c>
      <c r="F63" s="110">
        <v>8</v>
      </c>
      <c r="G63" s="104">
        <v>4</v>
      </c>
      <c r="H63" s="110">
        <v>70</v>
      </c>
      <c r="I63" s="160"/>
      <c r="J63" s="1">
        <f t="shared" si="0"/>
        <v>1</v>
      </c>
      <c r="K63" s="8">
        <f t="shared" si="1"/>
        <v>4</v>
      </c>
      <c r="L63" s="8">
        <f t="shared" si="2"/>
        <v>280</v>
      </c>
      <c r="M63" s="7"/>
      <c r="N63" s="6">
        <f t="shared" si="3"/>
        <v>0</v>
      </c>
      <c r="U63" s="13">
        <f t="shared" si="4"/>
        <v>4</v>
      </c>
      <c r="V63" s="13">
        <f t="shared" si="5"/>
        <v>280</v>
      </c>
    </row>
    <row r="64" spans="1:22" ht="16.5" customHeight="1">
      <c r="A64" s="1">
        <v>63</v>
      </c>
      <c r="B64" s="142"/>
      <c r="C64" s="140" t="s">
        <v>95</v>
      </c>
      <c r="D64" s="99">
        <v>0.625</v>
      </c>
      <c r="E64" s="143"/>
      <c r="F64" s="110">
        <v>8</v>
      </c>
      <c r="G64" s="104">
        <v>4</v>
      </c>
      <c r="H64" s="110">
        <v>70</v>
      </c>
      <c r="I64" s="160"/>
      <c r="J64" s="1">
        <f t="shared" si="0"/>
        <v>1</v>
      </c>
      <c r="K64" s="8">
        <f t="shared" si="1"/>
        <v>4</v>
      </c>
      <c r="L64" s="8">
        <f t="shared" si="2"/>
        <v>280</v>
      </c>
      <c r="M64" s="7"/>
      <c r="N64" s="6">
        <f t="shared" si="3"/>
        <v>0</v>
      </c>
      <c r="U64" s="13">
        <f t="shared" si="4"/>
        <v>4</v>
      </c>
      <c r="V64" s="13">
        <f t="shared" si="5"/>
        <v>280</v>
      </c>
    </row>
    <row r="65" spans="1:22" ht="16.5" customHeight="1">
      <c r="A65" s="1">
        <v>64</v>
      </c>
      <c r="B65" s="142"/>
      <c r="C65" s="140" t="s">
        <v>93</v>
      </c>
      <c r="D65" s="99">
        <v>0.375</v>
      </c>
      <c r="E65" s="141" t="s">
        <v>129</v>
      </c>
      <c r="F65" s="110">
        <v>18</v>
      </c>
      <c r="G65" s="104">
        <v>2</v>
      </c>
      <c r="H65" s="110">
        <v>70</v>
      </c>
      <c r="I65" s="160"/>
      <c r="J65" s="1">
        <f t="shared" si="0"/>
        <v>1</v>
      </c>
      <c r="K65" s="8">
        <f t="shared" si="1"/>
        <v>2</v>
      </c>
      <c r="L65" s="8">
        <f t="shared" si="2"/>
        <v>140</v>
      </c>
      <c r="M65" s="7"/>
      <c r="N65" s="6">
        <f t="shared" si="3"/>
        <v>0</v>
      </c>
      <c r="U65" s="13">
        <f t="shared" si="4"/>
        <v>2</v>
      </c>
      <c r="V65" s="13">
        <f t="shared" si="5"/>
        <v>140</v>
      </c>
    </row>
    <row r="66" spans="1:22" ht="16.5" customHeight="1">
      <c r="A66" s="1">
        <v>65</v>
      </c>
      <c r="B66" s="142"/>
      <c r="C66" s="140" t="s">
        <v>95</v>
      </c>
      <c r="D66" s="99">
        <v>0.60416666666666663</v>
      </c>
      <c r="E66" s="143"/>
      <c r="F66" s="110">
        <v>18</v>
      </c>
      <c r="G66" s="104">
        <v>2</v>
      </c>
      <c r="H66" s="110">
        <v>70</v>
      </c>
      <c r="I66" s="160"/>
      <c r="J66" s="1">
        <f t="shared" si="0"/>
        <v>1</v>
      </c>
      <c r="K66" s="8">
        <f t="shared" si="1"/>
        <v>2</v>
      </c>
      <c r="L66" s="8">
        <f t="shared" si="2"/>
        <v>140</v>
      </c>
      <c r="M66" s="7"/>
      <c r="N66" s="6">
        <f t="shared" si="3"/>
        <v>0</v>
      </c>
      <c r="U66" s="13">
        <f t="shared" si="4"/>
        <v>2</v>
      </c>
      <c r="V66" s="13">
        <f t="shared" si="5"/>
        <v>140</v>
      </c>
    </row>
    <row r="67" spans="1:22" ht="16.5" customHeight="1">
      <c r="A67" s="1">
        <v>66</v>
      </c>
      <c r="B67" s="142"/>
      <c r="C67" s="140" t="s">
        <v>93</v>
      </c>
      <c r="D67" s="99">
        <v>0.375</v>
      </c>
      <c r="E67" s="141" t="s">
        <v>130</v>
      </c>
      <c r="F67" s="110">
        <v>18</v>
      </c>
      <c r="G67" s="104">
        <v>2.5</v>
      </c>
      <c r="H67" s="110">
        <v>70</v>
      </c>
      <c r="I67" s="160"/>
      <c r="J67" s="1">
        <f t="shared" ref="J67:J130" si="6">ROUNDUP(F67/20,0)</f>
        <v>1</v>
      </c>
      <c r="K67" s="8">
        <f t="shared" ref="K67:K130" si="7">$P$3*J67*G67</f>
        <v>2.5</v>
      </c>
      <c r="L67" s="8">
        <f t="shared" ref="L67:L130" si="8">$P$3*J67*G67*H67</f>
        <v>175</v>
      </c>
      <c r="M67" s="7"/>
      <c r="N67" s="6">
        <f t="shared" ref="N67:N130" si="9">IFERROR(K67/M67,0)</f>
        <v>0</v>
      </c>
      <c r="U67" s="13">
        <f t="shared" ref="U67:U130" si="10">IFERROR(G67*J67,0)</f>
        <v>2.5</v>
      </c>
      <c r="V67" s="13">
        <f t="shared" ref="V67:V130" si="11">IFERROR(U67*H67,0)</f>
        <v>175</v>
      </c>
    </row>
    <row r="68" spans="1:22" ht="16.5" customHeight="1">
      <c r="A68" s="1">
        <v>67</v>
      </c>
      <c r="B68" s="142"/>
      <c r="C68" s="140" t="s">
        <v>95</v>
      </c>
      <c r="D68" s="99">
        <v>0.58680555555555558</v>
      </c>
      <c r="E68" s="143"/>
      <c r="F68" s="110">
        <v>18</v>
      </c>
      <c r="G68" s="104">
        <v>2.5</v>
      </c>
      <c r="H68" s="110">
        <v>70</v>
      </c>
      <c r="I68" s="160"/>
      <c r="J68" s="1">
        <f t="shared" si="6"/>
        <v>1</v>
      </c>
      <c r="K68" s="8">
        <f t="shared" si="7"/>
        <v>2.5</v>
      </c>
      <c r="L68" s="8">
        <f t="shared" si="8"/>
        <v>175</v>
      </c>
      <c r="M68" s="7"/>
      <c r="N68" s="6">
        <f t="shared" si="9"/>
        <v>0</v>
      </c>
      <c r="U68" s="13">
        <f t="shared" si="10"/>
        <v>2.5</v>
      </c>
      <c r="V68" s="13">
        <f t="shared" si="11"/>
        <v>175</v>
      </c>
    </row>
    <row r="69" spans="1:22" ht="16.5" customHeight="1">
      <c r="A69" s="1">
        <v>68</v>
      </c>
      <c r="B69" s="142"/>
      <c r="C69" s="140" t="s">
        <v>93</v>
      </c>
      <c r="D69" s="99">
        <v>0.375</v>
      </c>
      <c r="E69" s="141" t="s">
        <v>131</v>
      </c>
      <c r="F69" s="110">
        <v>7</v>
      </c>
      <c r="G69" s="104">
        <v>2</v>
      </c>
      <c r="H69" s="110">
        <v>70</v>
      </c>
      <c r="I69" s="160"/>
      <c r="J69" s="1">
        <f t="shared" si="6"/>
        <v>1</v>
      </c>
      <c r="K69" s="8">
        <f t="shared" si="7"/>
        <v>2</v>
      </c>
      <c r="L69" s="8">
        <f t="shared" si="8"/>
        <v>140</v>
      </c>
      <c r="M69" s="7"/>
      <c r="N69" s="6">
        <f t="shared" si="9"/>
        <v>0</v>
      </c>
      <c r="U69" s="13">
        <f t="shared" si="10"/>
        <v>2</v>
      </c>
      <c r="V69" s="13">
        <f t="shared" si="11"/>
        <v>140</v>
      </c>
    </row>
    <row r="70" spans="1:22" ht="16.5" customHeight="1">
      <c r="A70" s="1">
        <v>69</v>
      </c>
      <c r="B70" s="143"/>
      <c r="C70" s="140" t="s">
        <v>95</v>
      </c>
      <c r="D70" s="99">
        <v>0.58333333333333337</v>
      </c>
      <c r="E70" s="143"/>
      <c r="F70" s="110">
        <v>7</v>
      </c>
      <c r="G70" s="104">
        <v>2</v>
      </c>
      <c r="H70" s="110">
        <v>70</v>
      </c>
      <c r="I70" s="160"/>
      <c r="J70" s="1">
        <f t="shared" si="6"/>
        <v>1</v>
      </c>
      <c r="K70" s="8">
        <f t="shared" si="7"/>
        <v>2</v>
      </c>
      <c r="L70" s="8">
        <f t="shared" si="8"/>
        <v>140</v>
      </c>
      <c r="M70" s="7"/>
      <c r="N70" s="6">
        <f t="shared" si="9"/>
        <v>0</v>
      </c>
      <c r="U70" s="13">
        <f t="shared" si="10"/>
        <v>2</v>
      </c>
      <c r="V70" s="13">
        <f t="shared" si="11"/>
        <v>140</v>
      </c>
    </row>
    <row r="71" spans="1:22" ht="16.5" customHeight="1">
      <c r="A71" s="1">
        <v>70</v>
      </c>
      <c r="B71" s="141" t="s">
        <v>132</v>
      </c>
      <c r="C71" s="140" t="s">
        <v>93</v>
      </c>
      <c r="D71" s="99">
        <v>0.375</v>
      </c>
      <c r="E71" s="141" t="s">
        <v>133</v>
      </c>
      <c r="F71" s="110">
        <v>15</v>
      </c>
      <c r="G71" s="104">
        <v>3</v>
      </c>
      <c r="H71" s="110">
        <v>70</v>
      </c>
      <c r="I71" s="160"/>
      <c r="J71" s="1">
        <f t="shared" si="6"/>
        <v>1</v>
      </c>
      <c r="K71" s="8">
        <f t="shared" si="7"/>
        <v>3</v>
      </c>
      <c r="L71" s="8">
        <f t="shared" si="8"/>
        <v>210</v>
      </c>
      <c r="M71" s="7"/>
      <c r="N71" s="6">
        <f t="shared" si="9"/>
        <v>0</v>
      </c>
      <c r="U71" s="13">
        <f t="shared" si="10"/>
        <v>3</v>
      </c>
      <c r="V71" s="13">
        <f t="shared" si="11"/>
        <v>210</v>
      </c>
    </row>
    <row r="72" spans="1:22" ht="16.5" customHeight="1">
      <c r="A72" s="1">
        <v>71</v>
      </c>
      <c r="B72" s="142"/>
      <c r="C72" s="140" t="s">
        <v>95</v>
      </c>
      <c r="D72" s="99">
        <v>0.59375</v>
      </c>
      <c r="E72" s="143"/>
      <c r="F72" s="110">
        <v>15</v>
      </c>
      <c r="G72" s="104">
        <v>3</v>
      </c>
      <c r="H72" s="110">
        <v>70</v>
      </c>
      <c r="I72" s="160"/>
      <c r="J72" s="1">
        <f t="shared" si="6"/>
        <v>1</v>
      </c>
      <c r="K72" s="8">
        <f t="shared" si="7"/>
        <v>3</v>
      </c>
      <c r="L72" s="8">
        <f t="shared" si="8"/>
        <v>210</v>
      </c>
      <c r="M72" s="7"/>
      <c r="N72" s="6">
        <f t="shared" si="9"/>
        <v>0</v>
      </c>
      <c r="U72" s="13">
        <f t="shared" si="10"/>
        <v>3</v>
      </c>
      <c r="V72" s="13">
        <f t="shared" si="11"/>
        <v>210</v>
      </c>
    </row>
    <row r="73" spans="1:22" ht="16.5" customHeight="1">
      <c r="A73" s="1">
        <v>72</v>
      </c>
      <c r="B73" s="142"/>
      <c r="C73" s="140" t="s">
        <v>93</v>
      </c>
      <c r="D73" s="99">
        <v>0.375</v>
      </c>
      <c r="E73" s="141" t="s">
        <v>134</v>
      </c>
      <c r="F73" s="110">
        <v>12</v>
      </c>
      <c r="G73" s="104">
        <v>2.25</v>
      </c>
      <c r="H73" s="110">
        <v>70</v>
      </c>
      <c r="I73" s="160"/>
      <c r="J73" s="1">
        <f t="shared" si="6"/>
        <v>1</v>
      </c>
      <c r="K73" s="8">
        <f t="shared" si="7"/>
        <v>2.25</v>
      </c>
      <c r="L73" s="8">
        <f t="shared" si="8"/>
        <v>157.5</v>
      </c>
      <c r="M73" s="7"/>
      <c r="N73" s="6">
        <f t="shared" si="9"/>
        <v>0</v>
      </c>
      <c r="U73" s="13">
        <f t="shared" si="10"/>
        <v>2.25</v>
      </c>
      <c r="V73" s="13">
        <f t="shared" si="11"/>
        <v>157.5</v>
      </c>
    </row>
    <row r="74" spans="1:22" ht="16.5" customHeight="1">
      <c r="A74" s="1">
        <v>73</v>
      </c>
      <c r="B74" s="142"/>
      <c r="C74" s="140" t="s">
        <v>95</v>
      </c>
      <c r="D74" s="99">
        <v>0.60069444444444442</v>
      </c>
      <c r="E74" s="143"/>
      <c r="F74" s="110">
        <v>12</v>
      </c>
      <c r="G74" s="104">
        <v>2.25</v>
      </c>
      <c r="H74" s="110">
        <v>70</v>
      </c>
      <c r="I74" s="160"/>
      <c r="J74" s="1">
        <f t="shared" si="6"/>
        <v>1</v>
      </c>
      <c r="K74" s="8">
        <f t="shared" si="7"/>
        <v>2.25</v>
      </c>
      <c r="L74" s="8">
        <f t="shared" si="8"/>
        <v>157.5</v>
      </c>
      <c r="M74" s="7"/>
      <c r="N74" s="6">
        <f t="shared" si="9"/>
        <v>0</v>
      </c>
      <c r="U74" s="13">
        <f t="shared" si="10"/>
        <v>2.25</v>
      </c>
      <c r="V74" s="13">
        <f t="shared" si="11"/>
        <v>157.5</v>
      </c>
    </row>
    <row r="75" spans="1:22" ht="16.5" customHeight="1">
      <c r="A75" s="1">
        <v>74</v>
      </c>
      <c r="B75" s="142"/>
      <c r="C75" s="140" t="s">
        <v>93</v>
      </c>
      <c r="D75" s="99">
        <v>0.375</v>
      </c>
      <c r="E75" s="141" t="s">
        <v>135</v>
      </c>
      <c r="F75" s="110">
        <v>13</v>
      </c>
      <c r="G75" s="104">
        <v>2.5</v>
      </c>
      <c r="H75" s="110">
        <v>70</v>
      </c>
      <c r="I75" s="160"/>
      <c r="J75" s="1">
        <f t="shared" si="6"/>
        <v>1</v>
      </c>
      <c r="K75" s="8">
        <f t="shared" si="7"/>
        <v>2.5</v>
      </c>
      <c r="L75" s="8">
        <f t="shared" si="8"/>
        <v>175</v>
      </c>
      <c r="M75" s="7"/>
      <c r="N75" s="6">
        <f t="shared" si="9"/>
        <v>0</v>
      </c>
      <c r="U75" s="13">
        <f t="shared" si="10"/>
        <v>2.5</v>
      </c>
      <c r="V75" s="13">
        <f t="shared" si="11"/>
        <v>175</v>
      </c>
    </row>
    <row r="76" spans="1:22" ht="16.5" customHeight="1">
      <c r="A76" s="1">
        <v>75</v>
      </c>
      <c r="B76" s="143"/>
      <c r="C76" s="140" t="s">
        <v>95</v>
      </c>
      <c r="D76" s="99">
        <v>0.59375</v>
      </c>
      <c r="E76" s="143"/>
      <c r="F76" s="110">
        <v>13</v>
      </c>
      <c r="G76" s="104">
        <v>2.5</v>
      </c>
      <c r="H76" s="110">
        <v>70</v>
      </c>
      <c r="I76" s="160"/>
      <c r="J76" s="1">
        <f t="shared" si="6"/>
        <v>1</v>
      </c>
      <c r="K76" s="8">
        <f t="shared" si="7"/>
        <v>2.5</v>
      </c>
      <c r="L76" s="8">
        <f t="shared" si="8"/>
        <v>175</v>
      </c>
      <c r="M76" s="7"/>
      <c r="N76" s="6">
        <f t="shared" si="9"/>
        <v>0</v>
      </c>
      <c r="U76" s="13">
        <f t="shared" si="10"/>
        <v>2.5</v>
      </c>
      <c r="V76" s="13">
        <f t="shared" si="11"/>
        <v>175</v>
      </c>
    </row>
    <row r="77" spans="1:22" ht="16.5" customHeight="1">
      <c r="A77" s="1">
        <v>76</v>
      </c>
      <c r="B77" s="141" t="s">
        <v>136</v>
      </c>
      <c r="C77" s="140" t="s">
        <v>93</v>
      </c>
      <c r="D77" s="99">
        <v>0.35416666666666669</v>
      </c>
      <c r="E77" s="141" t="s">
        <v>137</v>
      </c>
      <c r="F77" s="110">
        <v>18</v>
      </c>
      <c r="G77" s="104">
        <v>3</v>
      </c>
      <c r="H77" s="110">
        <v>70</v>
      </c>
      <c r="I77" s="160"/>
      <c r="J77" s="1">
        <f t="shared" si="6"/>
        <v>1</v>
      </c>
      <c r="K77" s="8">
        <f t="shared" si="7"/>
        <v>3</v>
      </c>
      <c r="L77" s="8">
        <f t="shared" si="8"/>
        <v>210</v>
      </c>
      <c r="M77" s="7"/>
      <c r="N77" s="6">
        <f t="shared" si="9"/>
        <v>0</v>
      </c>
      <c r="U77" s="13">
        <f t="shared" si="10"/>
        <v>3</v>
      </c>
      <c r="V77" s="13">
        <f t="shared" si="11"/>
        <v>210</v>
      </c>
    </row>
    <row r="78" spans="1:22" ht="16.5" customHeight="1">
      <c r="A78" s="1">
        <v>77</v>
      </c>
      <c r="B78" s="142"/>
      <c r="C78" s="140" t="s">
        <v>95</v>
      </c>
      <c r="D78" s="99">
        <v>0.625</v>
      </c>
      <c r="E78" s="143"/>
      <c r="F78" s="110">
        <v>18</v>
      </c>
      <c r="G78" s="104">
        <v>3</v>
      </c>
      <c r="H78" s="110">
        <v>70</v>
      </c>
      <c r="I78" s="160"/>
      <c r="J78" s="1">
        <f t="shared" si="6"/>
        <v>1</v>
      </c>
      <c r="K78" s="8">
        <f t="shared" si="7"/>
        <v>3</v>
      </c>
      <c r="L78" s="8">
        <f t="shared" si="8"/>
        <v>210</v>
      </c>
      <c r="M78" s="7"/>
      <c r="N78" s="6">
        <f t="shared" si="9"/>
        <v>0</v>
      </c>
      <c r="U78" s="13">
        <f t="shared" si="10"/>
        <v>3</v>
      </c>
      <c r="V78" s="13">
        <f t="shared" si="11"/>
        <v>210</v>
      </c>
    </row>
    <row r="79" spans="1:22" ht="16.5" customHeight="1">
      <c r="A79" s="1">
        <v>78</v>
      </c>
      <c r="B79" s="142"/>
      <c r="C79" s="140" t="s">
        <v>93</v>
      </c>
      <c r="D79" s="99">
        <v>0.3611111111111111</v>
      </c>
      <c r="E79" s="141" t="s">
        <v>138</v>
      </c>
      <c r="F79" s="110">
        <v>7</v>
      </c>
      <c r="G79" s="104">
        <v>2</v>
      </c>
      <c r="H79" s="110">
        <v>70</v>
      </c>
      <c r="I79" s="160"/>
      <c r="J79" s="1">
        <f t="shared" si="6"/>
        <v>1</v>
      </c>
      <c r="K79" s="8">
        <f t="shared" si="7"/>
        <v>2</v>
      </c>
      <c r="L79" s="8">
        <f t="shared" si="8"/>
        <v>140</v>
      </c>
      <c r="M79" s="7"/>
      <c r="N79" s="6">
        <f t="shared" si="9"/>
        <v>0</v>
      </c>
      <c r="U79" s="13">
        <f t="shared" si="10"/>
        <v>2</v>
      </c>
      <c r="V79" s="13">
        <f t="shared" si="11"/>
        <v>140</v>
      </c>
    </row>
    <row r="80" spans="1:22" ht="16.5" customHeight="1">
      <c r="A80" s="1">
        <v>79</v>
      </c>
      <c r="B80" s="142"/>
      <c r="C80" s="140" t="s">
        <v>95</v>
      </c>
      <c r="D80" s="99">
        <v>0.55555555555555558</v>
      </c>
      <c r="E80" s="143"/>
      <c r="F80" s="110">
        <v>7</v>
      </c>
      <c r="G80" s="104">
        <v>2</v>
      </c>
      <c r="H80" s="110">
        <v>70</v>
      </c>
      <c r="I80" s="160"/>
      <c r="J80" s="1">
        <f t="shared" si="6"/>
        <v>1</v>
      </c>
      <c r="K80" s="8">
        <f t="shared" si="7"/>
        <v>2</v>
      </c>
      <c r="L80" s="8">
        <f t="shared" si="8"/>
        <v>140</v>
      </c>
      <c r="M80" s="7"/>
      <c r="N80" s="6">
        <f t="shared" si="9"/>
        <v>0</v>
      </c>
      <c r="U80" s="13">
        <f t="shared" si="10"/>
        <v>2</v>
      </c>
      <c r="V80" s="13">
        <f t="shared" si="11"/>
        <v>140</v>
      </c>
    </row>
    <row r="81" spans="1:22" ht="16.5" customHeight="1">
      <c r="A81" s="1">
        <v>80</v>
      </c>
      <c r="B81" s="142"/>
      <c r="C81" s="140" t="s">
        <v>93</v>
      </c>
      <c r="D81" s="99">
        <v>0.37152777777777773</v>
      </c>
      <c r="E81" s="141" t="s">
        <v>139</v>
      </c>
      <c r="F81" s="110">
        <v>27</v>
      </c>
      <c r="G81" s="104">
        <v>2.1</v>
      </c>
      <c r="H81" s="110">
        <v>70</v>
      </c>
      <c r="I81" s="160"/>
      <c r="J81" s="1">
        <f t="shared" si="6"/>
        <v>2</v>
      </c>
      <c r="K81" s="8">
        <f t="shared" si="7"/>
        <v>4.2</v>
      </c>
      <c r="L81" s="8">
        <f t="shared" si="8"/>
        <v>294</v>
      </c>
      <c r="M81" s="7"/>
      <c r="N81" s="6">
        <f t="shared" si="9"/>
        <v>0</v>
      </c>
      <c r="U81" s="13">
        <f t="shared" si="10"/>
        <v>4.2</v>
      </c>
      <c r="V81" s="13">
        <f t="shared" si="11"/>
        <v>294</v>
      </c>
    </row>
    <row r="82" spans="1:22" ht="16.5" customHeight="1">
      <c r="A82" s="1">
        <v>81</v>
      </c>
      <c r="B82" s="143"/>
      <c r="C82" s="140" t="s">
        <v>95</v>
      </c>
      <c r="D82" s="99">
        <v>0.56597222222222221</v>
      </c>
      <c r="E82" s="143"/>
      <c r="F82" s="110">
        <v>27</v>
      </c>
      <c r="G82" s="104">
        <v>2.1</v>
      </c>
      <c r="H82" s="110">
        <v>70</v>
      </c>
      <c r="I82" s="160"/>
      <c r="J82" s="1">
        <f t="shared" si="6"/>
        <v>2</v>
      </c>
      <c r="K82" s="8">
        <f t="shared" si="7"/>
        <v>4.2</v>
      </c>
      <c r="L82" s="8">
        <f t="shared" si="8"/>
        <v>294</v>
      </c>
      <c r="M82" s="7"/>
      <c r="N82" s="6">
        <f t="shared" si="9"/>
        <v>0</v>
      </c>
      <c r="U82" s="13">
        <f t="shared" si="10"/>
        <v>4.2</v>
      </c>
      <c r="V82" s="13">
        <f t="shared" si="11"/>
        <v>294</v>
      </c>
    </row>
    <row r="83" spans="1:22" ht="16.5" customHeight="1">
      <c r="A83" s="1">
        <v>82</v>
      </c>
      <c r="B83" s="141" t="s">
        <v>140</v>
      </c>
      <c r="C83" s="140" t="s">
        <v>93</v>
      </c>
      <c r="D83" s="99">
        <v>0.3611111111111111</v>
      </c>
      <c r="E83" s="141" t="s">
        <v>141</v>
      </c>
      <c r="F83" s="110">
        <v>29</v>
      </c>
      <c r="G83" s="104">
        <v>3</v>
      </c>
      <c r="H83" s="110">
        <v>70</v>
      </c>
      <c r="I83" s="160"/>
      <c r="J83" s="1">
        <f t="shared" si="6"/>
        <v>2</v>
      </c>
      <c r="K83" s="8">
        <f t="shared" si="7"/>
        <v>6</v>
      </c>
      <c r="L83" s="8">
        <f t="shared" si="8"/>
        <v>420</v>
      </c>
      <c r="M83" s="7"/>
      <c r="N83" s="6">
        <f t="shared" si="9"/>
        <v>0</v>
      </c>
      <c r="U83" s="13">
        <f t="shared" si="10"/>
        <v>6</v>
      </c>
      <c r="V83" s="13">
        <f t="shared" si="11"/>
        <v>420</v>
      </c>
    </row>
    <row r="84" spans="1:22" ht="16.5" customHeight="1">
      <c r="A84" s="1">
        <v>83</v>
      </c>
      <c r="B84" s="142"/>
      <c r="C84" s="140" t="s">
        <v>93</v>
      </c>
      <c r="D84" s="99">
        <v>0.36805555555555558</v>
      </c>
      <c r="E84" s="142"/>
      <c r="F84" s="110">
        <v>28</v>
      </c>
      <c r="G84" s="104">
        <v>3</v>
      </c>
      <c r="H84" s="110">
        <v>70</v>
      </c>
      <c r="I84" s="160"/>
      <c r="J84" s="1">
        <f t="shared" si="6"/>
        <v>2</v>
      </c>
      <c r="K84" s="8">
        <f t="shared" si="7"/>
        <v>6</v>
      </c>
      <c r="L84" s="8">
        <f t="shared" si="8"/>
        <v>420</v>
      </c>
      <c r="M84" s="7"/>
      <c r="N84" s="6">
        <f t="shared" si="9"/>
        <v>0</v>
      </c>
      <c r="U84" s="13">
        <f t="shared" si="10"/>
        <v>6</v>
      </c>
      <c r="V84" s="13">
        <f t="shared" si="11"/>
        <v>420</v>
      </c>
    </row>
    <row r="85" spans="1:22" ht="16.5" customHeight="1">
      <c r="A85" s="1">
        <v>84</v>
      </c>
      <c r="B85" s="142"/>
      <c r="C85" s="140" t="s">
        <v>95</v>
      </c>
      <c r="D85" s="99">
        <v>0.55902777777777779</v>
      </c>
      <c r="E85" s="142"/>
      <c r="F85" s="110">
        <v>29</v>
      </c>
      <c r="G85" s="104">
        <v>3</v>
      </c>
      <c r="H85" s="110">
        <v>70</v>
      </c>
      <c r="I85" s="160"/>
      <c r="J85" s="1">
        <f t="shared" si="6"/>
        <v>2</v>
      </c>
      <c r="K85" s="8">
        <f t="shared" si="7"/>
        <v>6</v>
      </c>
      <c r="L85" s="8">
        <f t="shared" si="8"/>
        <v>420</v>
      </c>
      <c r="M85" s="7"/>
      <c r="N85" s="6">
        <f t="shared" si="9"/>
        <v>0</v>
      </c>
      <c r="U85" s="13">
        <f t="shared" si="10"/>
        <v>6</v>
      </c>
      <c r="V85" s="13">
        <f t="shared" si="11"/>
        <v>420</v>
      </c>
    </row>
    <row r="86" spans="1:22" ht="16.5" customHeight="1">
      <c r="A86" s="1">
        <v>85</v>
      </c>
      <c r="B86" s="142"/>
      <c r="C86" s="140" t="s">
        <v>95</v>
      </c>
      <c r="D86" s="99">
        <v>0.63194444444444442</v>
      </c>
      <c r="E86" s="143"/>
      <c r="F86" s="110">
        <v>28</v>
      </c>
      <c r="G86" s="104">
        <v>3</v>
      </c>
      <c r="H86" s="110">
        <v>70</v>
      </c>
      <c r="I86" s="160"/>
      <c r="J86" s="1">
        <f t="shared" si="6"/>
        <v>2</v>
      </c>
      <c r="K86" s="8">
        <f t="shared" si="7"/>
        <v>6</v>
      </c>
      <c r="L86" s="8">
        <f t="shared" si="8"/>
        <v>420</v>
      </c>
      <c r="M86" s="7"/>
      <c r="N86" s="6">
        <f t="shared" si="9"/>
        <v>0</v>
      </c>
      <c r="U86" s="13">
        <f t="shared" si="10"/>
        <v>6</v>
      </c>
      <c r="V86" s="13">
        <f t="shared" si="11"/>
        <v>420</v>
      </c>
    </row>
    <row r="87" spans="1:22" ht="16.5" customHeight="1">
      <c r="A87" s="1">
        <v>86</v>
      </c>
      <c r="B87" s="142"/>
      <c r="C87" s="140" t="s">
        <v>93</v>
      </c>
      <c r="D87" s="99">
        <v>0.3576388888888889</v>
      </c>
      <c r="E87" s="141" t="s">
        <v>142</v>
      </c>
      <c r="F87" s="110">
        <v>19</v>
      </c>
      <c r="G87" s="104">
        <v>3.625</v>
      </c>
      <c r="H87" s="110">
        <v>70</v>
      </c>
      <c r="I87" s="160"/>
      <c r="J87" s="1">
        <f t="shared" si="6"/>
        <v>1</v>
      </c>
      <c r="K87" s="8">
        <f t="shared" si="7"/>
        <v>3.625</v>
      </c>
      <c r="L87" s="8">
        <f t="shared" si="8"/>
        <v>253.75</v>
      </c>
      <c r="M87" s="7"/>
      <c r="N87" s="6">
        <f t="shared" si="9"/>
        <v>0</v>
      </c>
      <c r="U87" s="13">
        <f t="shared" si="10"/>
        <v>3.625</v>
      </c>
      <c r="V87" s="13">
        <f t="shared" si="11"/>
        <v>253.75</v>
      </c>
    </row>
    <row r="88" spans="1:22" ht="16.5" customHeight="1">
      <c r="A88" s="1">
        <v>87</v>
      </c>
      <c r="B88" s="142"/>
      <c r="C88" s="140" t="s">
        <v>93</v>
      </c>
      <c r="D88" s="99">
        <v>0.36805555555555558</v>
      </c>
      <c r="E88" s="142"/>
      <c r="F88" s="110">
        <v>18</v>
      </c>
      <c r="G88" s="104">
        <v>3.625</v>
      </c>
      <c r="H88" s="110">
        <v>70</v>
      </c>
      <c r="I88" s="160"/>
      <c r="J88" s="1">
        <f t="shared" si="6"/>
        <v>1</v>
      </c>
      <c r="K88" s="8">
        <f t="shared" si="7"/>
        <v>3.625</v>
      </c>
      <c r="L88" s="8">
        <f t="shared" si="8"/>
        <v>253.75</v>
      </c>
      <c r="M88" s="7"/>
      <c r="N88" s="6">
        <f t="shared" si="9"/>
        <v>0</v>
      </c>
      <c r="U88" s="13">
        <f t="shared" si="10"/>
        <v>3.625</v>
      </c>
      <c r="V88" s="13">
        <f t="shared" si="11"/>
        <v>253.75</v>
      </c>
    </row>
    <row r="89" spans="1:22" ht="16.5" customHeight="1">
      <c r="A89" s="1">
        <v>88</v>
      </c>
      <c r="B89" s="142"/>
      <c r="C89" s="140" t="s">
        <v>95</v>
      </c>
      <c r="D89" s="99">
        <v>0.55902777777777779</v>
      </c>
      <c r="E89" s="142"/>
      <c r="F89" s="110">
        <v>19</v>
      </c>
      <c r="G89" s="104">
        <v>3.625</v>
      </c>
      <c r="H89" s="110">
        <v>70</v>
      </c>
      <c r="I89" s="160"/>
      <c r="J89" s="1">
        <f t="shared" si="6"/>
        <v>1</v>
      </c>
      <c r="K89" s="8">
        <f t="shared" si="7"/>
        <v>3.625</v>
      </c>
      <c r="L89" s="8">
        <f t="shared" si="8"/>
        <v>253.75</v>
      </c>
      <c r="M89" s="7"/>
      <c r="N89" s="6">
        <f t="shared" si="9"/>
        <v>0</v>
      </c>
      <c r="U89" s="13">
        <f t="shared" si="10"/>
        <v>3.625</v>
      </c>
      <c r="V89" s="13">
        <f t="shared" si="11"/>
        <v>253.75</v>
      </c>
    </row>
    <row r="90" spans="1:22" ht="16.5" customHeight="1">
      <c r="A90" s="1">
        <v>89</v>
      </c>
      <c r="B90" s="142"/>
      <c r="C90" s="140" t="s">
        <v>95</v>
      </c>
      <c r="D90" s="99">
        <v>0.63541666666666663</v>
      </c>
      <c r="E90" s="143"/>
      <c r="F90" s="110">
        <v>18</v>
      </c>
      <c r="G90" s="104">
        <v>3.625</v>
      </c>
      <c r="H90" s="110">
        <v>70</v>
      </c>
      <c r="I90" s="160"/>
      <c r="J90" s="1">
        <f t="shared" si="6"/>
        <v>1</v>
      </c>
      <c r="K90" s="8">
        <f t="shared" si="7"/>
        <v>3.625</v>
      </c>
      <c r="L90" s="8">
        <f t="shared" si="8"/>
        <v>253.75</v>
      </c>
      <c r="M90" s="7"/>
      <c r="N90" s="6">
        <f t="shared" si="9"/>
        <v>0</v>
      </c>
      <c r="U90" s="13">
        <f t="shared" si="10"/>
        <v>3.625</v>
      </c>
      <c r="V90" s="13">
        <f t="shared" si="11"/>
        <v>253.75</v>
      </c>
    </row>
    <row r="91" spans="1:22" ht="16.5" customHeight="1">
      <c r="A91" s="1">
        <v>90</v>
      </c>
      <c r="B91" s="142"/>
      <c r="C91" s="140" t="s">
        <v>93</v>
      </c>
      <c r="D91" s="99">
        <v>0.375</v>
      </c>
      <c r="E91" s="141" t="s">
        <v>143</v>
      </c>
      <c r="F91" s="110">
        <v>15</v>
      </c>
      <c r="G91" s="104">
        <v>3.5</v>
      </c>
      <c r="H91" s="110">
        <v>70</v>
      </c>
      <c r="I91" s="160"/>
      <c r="J91" s="1">
        <f t="shared" si="6"/>
        <v>1</v>
      </c>
      <c r="K91" s="8">
        <f t="shared" si="7"/>
        <v>3.5</v>
      </c>
      <c r="L91" s="8">
        <f t="shared" si="8"/>
        <v>245</v>
      </c>
      <c r="M91" s="7"/>
      <c r="N91" s="6">
        <f t="shared" si="9"/>
        <v>0</v>
      </c>
      <c r="U91" s="13">
        <f t="shared" si="10"/>
        <v>3.5</v>
      </c>
      <c r="V91" s="13">
        <f t="shared" si="11"/>
        <v>245</v>
      </c>
    </row>
    <row r="92" spans="1:22" ht="16.5" customHeight="1">
      <c r="A92" s="1">
        <v>91</v>
      </c>
      <c r="B92" s="142"/>
      <c r="C92" s="140" t="s">
        <v>95</v>
      </c>
      <c r="D92" s="99">
        <v>0.63541666666666663</v>
      </c>
      <c r="E92" s="143"/>
      <c r="F92" s="110">
        <v>15</v>
      </c>
      <c r="G92" s="104">
        <v>3.5</v>
      </c>
      <c r="H92" s="110">
        <v>70</v>
      </c>
      <c r="I92" s="160"/>
      <c r="J92" s="1">
        <f t="shared" si="6"/>
        <v>1</v>
      </c>
      <c r="K92" s="8">
        <f t="shared" si="7"/>
        <v>3.5</v>
      </c>
      <c r="L92" s="8">
        <f t="shared" si="8"/>
        <v>245</v>
      </c>
      <c r="M92" s="7"/>
      <c r="N92" s="6">
        <f t="shared" si="9"/>
        <v>0</v>
      </c>
      <c r="U92" s="13">
        <f t="shared" si="10"/>
        <v>3.5</v>
      </c>
      <c r="V92" s="13">
        <f t="shared" si="11"/>
        <v>245</v>
      </c>
    </row>
    <row r="93" spans="1:22" ht="16.5" customHeight="1">
      <c r="A93" s="1">
        <v>92</v>
      </c>
      <c r="B93" s="142"/>
      <c r="C93" s="140" t="s">
        <v>93</v>
      </c>
      <c r="D93" s="99">
        <v>0.375</v>
      </c>
      <c r="E93" s="141" t="s">
        <v>144</v>
      </c>
      <c r="F93" s="110">
        <v>13</v>
      </c>
      <c r="G93" s="104">
        <v>4</v>
      </c>
      <c r="H93" s="110">
        <v>70</v>
      </c>
      <c r="I93" s="160"/>
      <c r="J93" s="1">
        <f t="shared" si="6"/>
        <v>1</v>
      </c>
      <c r="K93" s="8">
        <f t="shared" si="7"/>
        <v>4</v>
      </c>
      <c r="L93" s="8">
        <f t="shared" si="8"/>
        <v>280</v>
      </c>
      <c r="M93" s="7"/>
      <c r="N93" s="6">
        <f t="shared" si="9"/>
        <v>0</v>
      </c>
      <c r="U93" s="13">
        <f t="shared" si="10"/>
        <v>4</v>
      </c>
      <c r="V93" s="13">
        <f t="shared" si="11"/>
        <v>280</v>
      </c>
    </row>
    <row r="94" spans="1:22" ht="16.5" customHeight="1">
      <c r="A94" s="1">
        <v>93</v>
      </c>
      <c r="B94" s="143"/>
      <c r="C94" s="140" t="s">
        <v>95</v>
      </c>
      <c r="D94" s="99">
        <v>0.63194444444444442</v>
      </c>
      <c r="E94" s="143"/>
      <c r="F94" s="110">
        <v>13</v>
      </c>
      <c r="G94" s="104">
        <v>4</v>
      </c>
      <c r="H94" s="110">
        <v>70</v>
      </c>
      <c r="I94" s="160"/>
      <c r="J94" s="1">
        <f t="shared" si="6"/>
        <v>1</v>
      </c>
      <c r="K94" s="8">
        <f t="shared" si="7"/>
        <v>4</v>
      </c>
      <c r="L94" s="8">
        <f t="shared" si="8"/>
        <v>280</v>
      </c>
      <c r="M94" s="7"/>
      <c r="N94" s="6">
        <f t="shared" si="9"/>
        <v>0</v>
      </c>
      <c r="U94" s="13">
        <f t="shared" si="10"/>
        <v>4</v>
      </c>
      <c r="V94" s="13">
        <f t="shared" si="11"/>
        <v>280</v>
      </c>
    </row>
    <row r="95" spans="1:22" ht="16.5" customHeight="1">
      <c r="A95" s="1">
        <v>94</v>
      </c>
      <c r="B95" s="141" t="s">
        <v>145</v>
      </c>
      <c r="C95" s="140" t="s">
        <v>93</v>
      </c>
      <c r="D95" s="99">
        <v>0.375</v>
      </c>
      <c r="E95" s="141" t="s">
        <v>146</v>
      </c>
      <c r="F95" s="110">
        <v>4</v>
      </c>
      <c r="G95" s="104">
        <v>2</v>
      </c>
      <c r="H95" s="110">
        <v>70</v>
      </c>
      <c r="I95" s="160"/>
      <c r="J95" s="1">
        <f t="shared" si="6"/>
        <v>1</v>
      </c>
      <c r="K95" s="8">
        <f t="shared" si="7"/>
        <v>2</v>
      </c>
      <c r="L95" s="8">
        <f t="shared" si="8"/>
        <v>140</v>
      </c>
      <c r="M95" s="7"/>
      <c r="N95" s="6">
        <f t="shared" si="9"/>
        <v>0</v>
      </c>
      <c r="U95" s="13">
        <f t="shared" si="10"/>
        <v>2</v>
      </c>
      <c r="V95" s="13">
        <f t="shared" si="11"/>
        <v>140</v>
      </c>
    </row>
    <row r="96" spans="1:22" ht="16.5" customHeight="1">
      <c r="A96" s="1">
        <v>95</v>
      </c>
      <c r="B96" s="142"/>
      <c r="C96" s="140" t="s">
        <v>95</v>
      </c>
      <c r="D96" s="99">
        <v>0.4861111111111111</v>
      </c>
      <c r="E96" s="142"/>
      <c r="F96" s="110">
        <v>2</v>
      </c>
      <c r="G96" s="104">
        <v>2</v>
      </c>
      <c r="H96" s="110">
        <v>70</v>
      </c>
      <c r="I96" s="160"/>
      <c r="J96" s="1">
        <f t="shared" si="6"/>
        <v>1</v>
      </c>
      <c r="K96" s="8">
        <f t="shared" si="7"/>
        <v>2</v>
      </c>
      <c r="L96" s="8">
        <f t="shared" si="8"/>
        <v>140</v>
      </c>
      <c r="M96" s="7"/>
      <c r="N96" s="6">
        <f t="shared" si="9"/>
        <v>0</v>
      </c>
      <c r="U96" s="13">
        <f t="shared" si="10"/>
        <v>2</v>
      </c>
      <c r="V96" s="13">
        <f t="shared" si="11"/>
        <v>140</v>
      </c>
    </row>
    <row r="97" spans="1:22" ht="16.5" customHeight="1">
      <c r="A97" s="1">
        <v>96</v>
      </c>
      <c r="B97" s="142"/>
      <c r="C97" s="140" t="s">
        <v>95</v>
      </c>
      <c r="D97" s="99">
        <v>0.61805555555555558</v>
      </c>
      <c r="E97" s="143"/>
      <c r="F97" s="110">
        <v>2</v>
      </c>
      <c r="G97" s="104">
        <v>2</v>
      </c>
      <c r="H97" s="110">
        <v>70</v>
      </c>
      <c r="I97" s="160"/>
      <c r="J97" s="1">
        <f t="shared" si="6"/>
        <v>1</v>
      </c>
      <c r="K97" s="8">
        <f t="shared" si="7"/>
        <v>2</v>
      </c>
      <c r="L97" s="8">
        <f t="shared" si="8"/>
        <v>140</v>
      </c>
      <c r="M97" s="7"/>
      <c r="N97" s="6">
        <f t="shared" si="9"/>
        <v>0</v>
      </c>
      <c r="U97" s="13">
        <f t="shared" si="10"/>
        <v>2</v>
      </c>
      <c r="V97" s="13">
        <f t="shared" si="11"/>
        <v>140</v>
      </c>
    </row>
    <row r="98" spans="1:22" ht="16.5" customHeight="1">
      <c r="A98" s="1">
        <v>97</v>
      </c>
      <c r="B98" s="142"/>
      <c r="C98" s="140" t="s">
        <v>93</v>
      </c>
      <c r="D98" s="99">
        <v>0.375</v>
      </c>
      <c r="E98" s="141" t="s">
        <v>147</v>
      </c>
      <c r="F98" s="110">
        <v>3</v>
      </c>
      <c r="G98" s="104">
        <v>2</v>
      </c>
      <c r="H98" s="110">
        <v>70</v>
      </c>
      <c r="I98" s="160"/>
      <c r="J98" s="1">
        <f t="shared" si="6"/>
        <v>1</v>
      </c>
      <c r="K98" s="8">
        <f t="shared" si="7"/>
        <v>2</v>
      </c>
      <c r="L98" s="8">
        <f t="shared" si="8"/>
        <v>140</v>
      </c>
      <c r="M98" s="7"/>
      <c r="N98" s="6">
        <f t="shared" si="9"/>
        <v>0</v>
      </c>
      <c r="U98" s="13">
        <f t="shared" si="10"/>
        <v>2</v>
      </c>
      <c r="V98" s="13">
        <f t="shared" si="11"/>
        <v>140</v>
      </c>
    </row>
    <row r="99" spans="1:22" ht="16.5" customHeight="1">
      <c r="A99" s="1">
        <v>98</v>
      </c>
      <c r="B99" s="142"/>
      <c r="C99" s="140" t="s">
        <v>95</v>
      </c>
      <c r="D99" s="99">
        <v>0.4861111111111111</v>
      </c>
      <c r="E99" s="142"/>
      <c r="F99" s="110">
        <v>1</v>
      </c>
      <c r="G99" s="104">
        <v>2</v>
      </c>
      <c r="H99" s="110">
        <v>70</v>
      </c>
      <c r="I99" s="160"/>
      <c r="J99" s="1">
        <f t="shared" si="6"/>
        <v>1</v>
      </c>
      <c r="K99" s="8">
        <f t="shared" si="7"/>
        <v>2</v>
      </c>
      <c r="L99" s="8">
        <f t="shared" si="8"/>
        <v>140</v>
      </c>
      <c r="M99" s="7"/>
      <c r="N99" s="6">
        <f t="shared" si="9"/>
        <v>0</v>
      </c>
      <c r="U99" s="13">
        <f t="shared" si="10"/>
        <v>2</v>
      </c>
      <c r="V99" s="13">
        <f t="shared" si="11"/>
        <v>140</v>
      </c>
    </row>
    <row r="100" spans="1:22" ht="16.5" customHeight="1">
      <c r="A100" s="1">
        <v>99</v>
      </c>
      <c r="B100" s="143"/>
      <c r="C100" s="140" t="s">
        <v>95</v>
      </c>
      <c r="D100" s="99">
        <v>0.61805555555555558</v>
      </c>
      <c r="E100" s="143"/>
      <c r="F100" s="110">
        <v>2</v>
      </c>
      <c r="G100" s="104">
        <v>2</v>
      </c>
      <c r="H100" s="110">
        <v>70</v>
      </c>
      <c r="I100" s="160"/>
      <c r="J100" s="1">
        <f t="shared" si="6"/>
        <v>1</v>
      </c>
      <c r="K100" s="8">
        <f t="shared" si="7"/>
        <v>2</v>
      </c>
      <c r="L100" s="8">
        <f t="shared" si="8"/>
        <v>140</v>
      </c>
      <c r="M100" s="7"/>
      <c r="N100" s="6">
        <f t="shared" si="9"/>
        <v>0</v>
      </c>
      <c r="U100" s="13">
        <f t="shared" si="10"/>
        <v>2</v>
      </c>
      <c r="V100" s="13">
        <f t="shared" si="11"/>
        <v>140</v>
      </c>
    </row>
    <row r="101" spans="1:22" ht="16.5" customHeight="1">
      <c r="A101" s="1">
        <v>100</v>
      </c>
      <c r="B101" s="141" t="s">
        <v>148</v>
      </c>
      <c r="C101" s="140" t="s">
        <v>93</v>
      </c>
      <c r="D101" s="99">
        <v>0.375</v>
      </c>
      <c r="E101" s="141" t="s">
        <v>149</v>
      </c>
      <c r="F101" s="110">
        <v>5</v>
      </c>
      <c r="G101" s="104">
        <v>13</v>
      </c>
      <c r="H101" s="110">
        <v>70</v>
      </c>
      <c r="I101" s="160"/>
      <c r="J101" s="1">
        <f t="shared" si="6"/>
        <v>1</v>
      </c>
      <c r="K101" s="8">
        <f t="shared" si="7"/>
        <v>13</v>
      </c>
      <c r="L101" s="8">
        <f t="shared" si="8"/>
        <v>910</v>
      </c>
      <c r="M101" s="7"/>
      <c r="N101" s="6">
        <f t="shared" si="9"/>
        <v>0</v>
      </c>
      <c r="U101" s="13">
        <f t="shared" si="10"/>
        <v>13</v>
      </c>
      <c r="V101" s="13">
        <f t="shared" si="11"/>
        <v>910</v>
      </c>
    </row>
    <row r="102" spans="1:22" ht="16.5" customHeight="1">
      <c r="A102" s="1">
        <v>101</v>
      </c>
      <c r="B102" s="142"/>
      <c r="C102" s="140" t="s">
        <v>95</v>
      </c>
      <c r="D102" s="99">
        <v>0.63888888888888895</v>
      </c>
      <c r="E102" s="143"/>
      <c r="F102" s="110">
        <v>5</v>
      </c>
      <c r="G102" s="104">
        <v>13</v>
      </c>
      <c r="H102" s="110">
        <v>70</v>
      </c>
      <c r="I102" s="160"/>
      <c r="J102" s="1">
        <f t="shared" si="6"/>
        <v>1</v>
      </c>
      <c r="K102" s="8">
        <f t="shared" si="7"/>
        <v>13</v>
      </c>
      <c r="L102" s="8">
        <f t="shared" si="8"/>
        <v>910</v>
      </c>
      <c r="M102" s="7"/>
      <c r="N102" s="6">
        <f t="shared" si="9"/>
        <v>0</v>
      </c>
      <c r="U102" s="13">
        <f t="shared" si="10"/>
        <v>13</v>
      </c>
      <c r="V102" s="13">
        <f t="shared" si="11"/>
        <v>910</v>
      </c>
    </row>
    <row r="103" spans="1:22" ht="16.5" customHeight="1">
      <c r="A103" s="1">
        <v>102</v>
      </c>
      <c r="B103" s="142"/>
      <c r="C103" s="140" t="s">
        <v>93</v>
      </c>
      <c r="D103" s="99">
        <v>0.375</v>
      </c>
      <c r="E103" s="141" t="s">
        <v>150</v>
      </c>
      <c r="F103" s="110">
        <v>8</v>
      </c>
      <c r="G103" s="104">
        <v>5</v>
      </c>
      <c r="H103" s="110">
        <v>70</v>
      </c>
      <c r="I103" s="160"/>
      <c r="J103" s="1">
        <f t="shared" si="6"/>
        <v>1</v>
      </c>
      <c r="K103" s="8">
        <f t="shared" si="7"/>
        <v>5</v>
      </c>
      <c r="L103" s="8">
        <f t="shared" si="8"/>
        <v>350</v>
      </c>
      <c r="M103" s="7"/>
      <c r="N103" s="6">
        <f t="shared" si="9"/>
        <v>0</v>
      </c>
      <c r="U103" s="13">
        <f t="shared" si="10"/>
        <v>5</v>
      </c>
      <c r="V103" s="13">
        <f t="shared" si="11"/>
        <v>350</v>
      </c>
    </row>
    <row r="104" spans="1:22" ht="16.5" customHeight="1">
      <c r="A104" s="1">
        <v>103</v>
      </c>
      <c r="B104" s="142"/>
      <c r="C104" s="140" t="s">
        <v>95</v>
      </c>
      <c r="D104" s="99">
        <v>0.5625</v>
      </c>
      <c r="E104" s="142"/>
      <c r="F104" s="110">
        <v>2</v>
      </c>
      <c r="G104" s="104">
        <v>5</v>
      </c>
      <c r="H104" s="110">
        <v>70</v>
      </c>
      <c r="I104" s="160"/>
      <c r="J104" s="1">
        <f t="shared" si="6"/>
        <v>1</v>
      </c>
      <c r="K104" s="8">
        <f t="shared" si="7"/>
        <v>5</v>
      </c>
      <c r="L104" s="8">
        <f t="shared" si="8"/>
        <v>350</v>
      </c>
      <c r="M104" s="7"/>
      <c r="N104" s="6">
        <f t="shared" si="9"/>
        <v>0</v>
      </c>
      <c r="U104" s="13">
        <f t="shared" si="10"/>
        <v>5</v>
      </c>
      <c r="V104" s="13">
        <f t="shared" si="11"/>
        <v>350</v>
      </c>
    </row>
    <row r="105" spans="1:22" ht="16.5" customHeight="1">
      <c r="A105" s="1">
        <v>104</v>
      </c>
      <c r="B105" s="142"/>
      <c r="C105" s="140" t="s">
        <v>95</v>
      </c>
      <c r="D105" s="99">
        <v>0.63888888888888895</v>
      </c>
      <c r="E105" s="143"/>
      <c r="F105" s="110">
        <v>6</v>
      </c>
      <c r="G105" s="104">
        <v>4</v>
      </c>
      <c r="H105" s="110">
        <v>70</v>
      </c>
      <c r="I105" s="160"/>
      <c r="J105" s="1">
        <f t="shared" si="6"/>
        <v>1</v>
      </c>
      <c r="K105" s="8">
        <f t="shared" si="7"/>
        <v>4</v>
      </c>
      <c r="L105" s="8">
        <f t="shared" si="8"/>
        <v>280</v>
      </c>
      <c r="M105" s="7"/>
      <c r="N105" s="6">
        <f t="shared" si="9"/>
        <v>0</v>
      </c>
      <c r="U105" s="13">
        <f t="shared" si="10"/>
        <v>4</v>
      </c>
      <c r="V105" s="13">
        <f t="shared" si="11"/>
        <v>280</v>
      </c>
    </row>
    <row r="106" spans="1:22" ht="16.5" customHeight="1">
      <c r="A106" s="1">
        <v>105</v>
      </c>
      <c r="B106" s="142"/>
      <c r="C106" s="140" t="s">
        <v>93</v>
      </c>
      <c r="D106" s="99">
        <v>0.375</v>
      </c>
      <c r="E106" s="141" t="s">
        <v>151</v>
      </c>
      <c r="F106" s="110">
        <v>10</v>
      </c>
      <c r="G106" s="104">
        <v>4</v>
      </c>
      <c r="H106" s="110">
        <v>70</v>
      </c>
      <c r="I106" s="160"/>
      <c r="J106" s="1">
        <f t="shared" si="6"/>
        <v>1</v>
      </c>
      <c r="K106" s="8">
        <f t="shared" si="7"/>
        <v>4</v>
      </c>
      <c r="L106" s="8">
        <f t="shared" si="8"/>
        <v>280</v>
      </c>
      <c r="M106" s="7"/>
      <c r="N106" s="6">
        <f t="shared" si="9"/>
        <v>0</v>
      </c>
      <c r="U106" s="13">
        <f t="shared" si="10"/>
        <v>4</v>
      </c>
      <c r="V106" s="13">
        <f t="shared" si="11"/>
        <v>280</v>
      </c>
    </row>
    <row r="107" spans="1:22" ht="16.5" customHeight="1">
      <c r="A107" s="1">
        <v>106</v>
      </c>
      <c r="B107" s="142"/>
      <c r="C107" s="140" t="s">
        <v>95</v>
      </c>
      <c r="D107" s="99">
        <v>0.5625</v>
      </c>
      <c r="E107" s="142"/>
      <c r="F107" s="110">
        <v>6</v>
      </c>
      <c r="G107" s="104">
        <v>4</v>
      </c>
      <c r="H107" s="110">
        <v>70</v>
      </c>
      <c r="I107" s="131"/>
      <c r="J107" s="1">
        <f t="shared" si="6"/>
        <v>1</v>
      </c>
      <c r="K107" s="8">
        <f t="shared" si="7"/>
        <v>4</v>
      </c>
      <c r="L107" s="8">
        <f t="shared" si="8"/>
        <v>280</v>
      </c>
      <c r="M107" s="7"/>
      <c r="N107" s="6">
        <f t="shared" si="9"/>
        <v>0</v>
      </c>
      <c r="U107" s="13">
        <f t="shared" si="10"/>
        <v>4</v>
      </c>
      <c r="V107" s="13">
        <f t="shared" si="11"/>
        <v>280</v>
      </c>
    </row>
    <row r="108" spans="1:22" ht="16.5" customHeight="1">
      <c r="A108" s="1">
        <v>107</v>
      </c>
      <c r="B108" s="142"/>
      <c r="C108" s="140" t="s">
        <v>95</v>
      </c>
      <c r="D108" s="99">
        <v>0.63888888888888895</v>
      </c>
      <c r="E108" s="143"/>
      <c r="F108" s="110">
        <v>4</v>
      </c>
      <c r="G108" s="104">
        <v>4</v>
      </c>
      <c r="H108" s="110">
        <v>70</v>
      </c>
      <c r="I108" s="131"/>
      <c r="J108" s="1">
        <f t="shared" si="6"/>
        <v>1</v>
      </c>
      <c r="K108" s="8">
        <f t="shared" si="7"/>
        <v>4</v>
      </c>
      <c r="L108" s="8">
        <f t="shared" si="8"/>
        <v>280</v>
      </c>
      <c r="M108" s="7"/>
      <c r="N108" s="6">
        <f t="shared" si="9"/>
        <v>0</v>
      </c>
      <c r="U108" s="13">
        <f t="shared" si="10"/>
        <v>4</v>
      </c>
      <c r="V108" s="13">
        <f t="shared" si="11"/>
        <v>280</v>
      </c>
    </row>
    <row r="109" spans="1:22" ht="16.5" customHeight="1">
      <c r="A109" s="1">
        <v>108</v>
      </c>
      <c r="B109" s="142"/>
      <c r="C109" s="140" t="s">
        <v>93</v>
      </c>
      <c r="D109" s="99">
        <v>0.375</v>
      </c>
      <c r="E109" s="141" t="s">
        <v>152</v>
      </c>
      <c r="F109" s="110">
        <v>7</v>
      </c>
      <c r="G109" s="104">
        <v>4</v>
      </c>
      <c r="H109" s="110">
        <v>70</v>
      </c>
      <c r="I109" s="131"/>
      <c r="J109" s="1">
        <f t="shared" si="6"/>
        <v>1</v>
      </c>
      <c r="K109" s="8">
        <f t="shared" si="7"/>
        <v>4</v>
      </c>
      <c r="L109" s="8">
        <f t="shared" si="8"/>
        <v>280</v>
      </c>
      <c r="M109" s="7"/>
      <c r="N109" s="6">
        <f t="shared" si="9"/>
        <v>0</v>
      </c>
      <c r="U109" s="13">
        <f t="shared" si="10"/>
        <v>4</v>
      </c>
      <c r="V109" s="13">
        <f t="shared" si="11"/>
        <v>280</v>
      </c>
    </row>
    <row r="110" spans="1:22" ht="16.5" customHeight="1">
      <c r="A110" s="1">
        <v>109</v>
      </c>
      <c r="B110" s="142"/>
      <c r="C110" s="140" t="s">
        <v>95</v>
      </c>
      <c r="D110" s="99">
        <v>0.5625</v>
      </c>
      <c r="E110" s="142"/>
      <c r="F110" s="110">
        <v>3</v>
      </c>
      <c r="G110" s="104">
        <v>4</v>
      </c>
      <c r="H110" s="110">
        <v>70</v>
      </c>
      <c r="I110" s="131"/>
      <c r="J110" s="1">
        <f t="shared" si="6"/>
        <v>1</v>
      </c>
      <c r="K110" s="8">
        <f t="shared" si="7"/>
        <v>4</v>
      </c>
      <c r="L110" s="8">
        <f t="shared" si="8"/>
        <v>280</v>
      </c>
      <c r="M110" s="7"/>
      <c r="N110" s="6">
        <f t="shared" si="9"/>
        <v>0</v>
      </c>
      <c r="U110" s="13">
        <f t="shared" si="10"/>
        <v>4</v>
      </c>
      <c r="V110" s="13">
        <f t="shared" si="11"/>
        <v>280</v>
      </c>
    </row>
    <row r="111" spans="1:22" ht="16.5" customHeight="1">
      <c r="A111" s="1">
        <v>110</v>
      </c>
      <c r="B111" s="142"/>
      <c r="C111" s="140" t="s">
        <v>95</v>
      </c>
      <c r="D111" s="99">
        <v>0.59722222222222221</v>
      </c>
      <c r="E111" s="143"/>
      <c r="F111" s="110">
        <v>4</v>
      </c>
      <c r="G111" s="104">
        <v>4</v>
      </c>
      <c r="H111" s="110">
        <v>70</v>
      </c>
      <c r="I111" s="131"/>
      <c r="J111" s="1">
        <f t="shared" si="6"/>
        <v>1</v>
      </c>
      <c r="K111" s="8">
        <f t="shared" si="7"/>
        <v>4</v>
      </c>
      <c r="L111" s="8">
        <f t="shared" si="8"/>
        <v>280</v>
      </c>
      <c r="M111" s="7"/>
      <c r="N111" s="6">
        <f t="shared" si="9"/>
        <v>0</v>
      </c>
      <c r="U111" s="13">
        <f t="shared" si="10"/>
        <v>4</v>
      </c>
      <c r="V111" s="13">
        <f t="shared" si="11"/>
        <v>280</v>
      </c>
    </row>
    <row r="112" spans="1:22" ht="16.5" customHeight="1">
      <c r="A112" s="1">
        <v>111</v>
      </c>
      <c r="B112" s="142"/>
      <c r="C112" s="140" t="s">
        <v>93</v>
      </c>
      <c r="D112" s="99">
        <v>0.375</v>
      </c>
      <c r="E112" s="141" t="s">
        <v>153</v>
      </c>
      <c r="F112" s="110">
        <v>4</v>
      </c>
      <c r="G112" s="104">
        <v>6</v>
      </c>
      <c r="H112" s="110">
        <v>70</v>
      </c>
      <c r="I112" s="131"/>
      <c r="J112" s="1">
        <f t="shared" si="6"/>
        <v>1</v>
      </c>
      <c r="K112" s="8">
        <f t="shared" si="7"/>
        <v>6</v>
      </c>
      <c r="L112" s="8">
        <f t="shared" si="8"/>
        <v>420</v>
      </c>
      <c r="M112" s="7"/>
      <c r="N112" s="6">
        <f t="shared" si="9"/>
        <v>0</v>
      </c>
      <c r="U112" s="13">
        <f t="shared" si="10"/>
        <v>6</v>
      </c>
      <c r="V112" s="13">
        <f t="shared" si="11"/>
        <v>420</v>
      </c>
    </row>
    <row r="113" spans="1:22" ht="16.5" customHeight="1">
      <c r="A113" s="1">
        <v>112</v>
      </c>
      <c r="B113" s="143"/>
      <c r="C113" s="140" t="s">
        <v>95</v>
      </c>
      <c r="D113" s="99">
        <v>0.63888888888888895</v>
      </c>
      <c r="E113" s="143"/>
      <c r="F113" s="110">
        <v>4</v>
      </c>
      <c r="G113" s="104">
        <v>6</v>
      </c>
      <c r="H113" s="110">
        <v>70</v>
      </c>
      <c r="I113" s="160"/>
      <c r="J113" s="1">
        <f t="shared" si="6"/>
        <v>1</v>
      </c>
      <c r="K113" s="8">
        <f t="shared" si="7"/>
        <v>6</v>
      </c>
      <c r="L113" s="8">
        <f t="shared" si="8"/>
        <v>420</v>
      </c>
      <c r="M113" s="7"/>
      <c r="N113" s="6">
        <f t="shared" si="9"/>
        <v>0</v>
      </c>
      <c r="U113" s="13">
        <f t="shared" si="10"/>
        <v>6</v>
      </c>
      <c r="V113" s="13">
        <f t="shared" si="11"/>
        <v>420</v>
      </c>
    </row>
    <row r="114" spans="1:22" ht="16.5" customHeight="1">
      <c r="A114" s="1">
        <v>113</v>
      </c>
      <c r="B114" s="141" t="s">
        <v>154</v>
      </c>
      <c r="C114" s="140" t="s">
        <v>93</v>
      </c>
      <c r="D114" s="99">
        <v>0.3576388888888889</v>
      </c>
      <c r="E114" s="141" t="s">
        <v>155</v>
      </c>
      <c r="F114" s="110">
        <v>5</v>
      </c>
      <c r="G114" s="104">
        <v>2</v>
      </c>
      <c r="H114" s="110">
        <v>70</v>
      </c>
      <c r="I114" s="160"/>
      <c r="J114" s="1">
        <f t="shared" si="6"/>
        <v>1</v>
      </c>
      <c r="K114" s="8">
        <f t="shared" si="7"/>
        <v>2</v>
      </c>
      <c r="L114" s="8">
        <f t="shared" si="8"/>
        <v>140</v>
      </c>
      <c r="M114" s="7"/>
      <c r="N114" s="6">
        <f t="shared" si="9"/>
        <v>0</v>
      </c>
      <c r="U114" s="13">
        <f t="shared" si="10"/>
        <v>2</v>
      </c>
      <c r="V114" s="13">
        <f t="shared" si="11"/>
        <v>140</v>
      </c>
    </row>
    <row r="115" spans="1:22" ht="16.5" customHeight="1">
      <c r="A115" s="1">
        <v>114</v>
      </c>
      <c r="B115" s="142"/>
      <c r="C115" s="140" t="s">
        <v>95</v>
      </c>
      <c r="D115" s="99">
        <v>0.57291666666666663</v>
      </c>
      <c r="E115" s="142"/>
      <c r="F115" s="110">
        <v>4</v>
      </c>
      <c r="G115" s="104">
        <v>2</v>
      </c>
      <c r="H115" s="110">
        <v>70</v>
      </c>
      <c r="I115" s="160"/>
      <c r="J115" s="1">
        <f t="shared" si="6"/>
        <v>1</v>
      </c>
      <c r="K115" s="8">
        <f t="shared" si="7"/>
        <v>2</v>
      </c>
      <c r="L115" s="8">
        <f t="shared" si="8"/>
        <v>140</v>
      </c>
      <c r="M115" s="7"/>
      <c r="N115" s="6">
        <f t="shared" si="9"/>
        <v>0</v>
      </c>
      <c r="U115" s="13">
        <f t="shared" si="10"/>
        <v>2</v>
      </c>
      <c r="V115" s="13">
        <f t="shared" si="11"/>
        <v>140</v>
      </c>
    </row>
    <row r="116" spans="1:22" ht="16.5" customHeight="1">
      <c r="A116" s="1">
        <v>115</v>
      </c>
      <c r="B116" s="142"/>
      <c r="C116" s="140" t="s">
        <v>95</v>
      </c>
      <c r="D116" s="99">
        <v>0.65277777777777779</v>
      </c>
      <c r="E116" s="143"/>
      <c r="F116" s="110">
        <v>1</v>
      </c>
      <c r="G116" s="104">
        <v>2</v>
      </c>
      <c r="H116" s="110">
        <v>70</v>
      </c>
      <c r="I116" s="160"/>
      <c r="J116" s="1">
        <f t="shared" si="6"/>
        <v>1</v>
      </c>
      <c r="K116" s="8">
        <f t="shared" si="7"/>
        <v>2</v>
      </c>
      <c r="L116" s="8">
        <f t="shared" si="8"/>
        <v>140</v>
      </c>
      <c r="M116" s="7"/>
      <c r="N116" s="6">
        <f t="shared" si="9"/>
        <v>0</v>
      </c>
      <c r="U116" s="13">
        <f t="shared" si="10"/>
        <v>2</v>
      </c>
      <c r="V116" s="13">
        <f t="shared" si="11"/>
        <v>140</v>
      </c>
    </row>
    <row r="117" spans="1:22" ht="16.5" customHeight="1">
      <c r="A117" s="1">
        <v>116</v>
      </c>
      <c r="B117" s="142"/>
      <c r="C117" s="140" t="s">
        <v>93</v>
      </c>
      <c r="D117" s="99">
        <v>0.37152777777777773</v>
      </c>
      <c r="E117" s="141" t="s">
        <v>156</v>
      </c>
      <c r="F117" s="110">
        <v>15</v>
      </c>
      <c r="G117" s="104">
        <v>3</v>
      </c>
      <c r="H117" s="110">
        <v>70</v>
      </c>
      <c r="I117" s="160"/>
      <c r="J117" s="1">
        <f t="shared" si="6"/>
        <v>1</v>
      </c>
      <c r="K117" s="8">
        <f t="shared" si="7"/>
        <v>3</v>
      </c>
      <c r="L117" s="8">
        <f t="shared" si="8"/>
        <v>210</v>
      </c>
      <c r="M117" s="7"/>
      <c r="N117" s="6">
        <f t="shared" si="9"/>
        <v>0</v>
      </c>
      <c r="U117" s="13">
        <f t="shared" si="10"/>
        <v>3</v>
      </c>
      <c r="V117" s="13">
        <f t="shared" si="11"/>
        <v>210</v>
      </c>
    </row>
    <row r="118" spans="1:22" ht="16.5" customHeight="1">
      <c r="A118" s="1">
        <v>117</v>
      </c>
      <c r="B118" s="142"/>
      <c r="C118" s="140" t="s">
        <v>95</v>
      </c>
      <c r="D118" s="99">
        <v>0.57291666666666663</v>
      </c>
      <c r="E118" s="142"/>
      <c r="F118" s="110">
        <v>8</v>
      </c>
      <c r="G118" s="104">
        <v>3</v>
      </c>
      <c r="H118" s="110">
        <v>70</v>
      </c>
      <c r="I118" s="160"/>
      <c r="J118" s="1">
        <f t="shared" si="6"/>
        <v>1</v>
      </c>
      <c r="K118" s="8">
        <f t="shared" si="7"/>
        <v>3</v>
      </c>
      <c r="L118" s="8">
        <f t="shared" si="8"/>
        <v>210</v>
      </c>
      <c r="M118" s="7"/>
      <c r="N118" s="6">
        <f t="shared" si="9"/>
        <v>0</v>
      </c>
      <c r="U118" s="13">
        <f t="shared" si="10"/>
        <v>3</v>
      </c>
      <c r="V118" s="13">
        <f t="shared" si="11"/>
        <v>210</v>
      </c>
    </row>
    <row r="119" spans="1:22" ht="16.5" customHeight="1">
      <c r="A119" s="1">
        <v>118</v>
      </c>
      <c r="B119" s="143"/>
      <c r="C119" s="140" t="s">
        <v>95</v>
      </c>
      <c r="D119" s="99">
        <v>0.65277777777777779</v>
      </c>
      <c r="E119" s="143"/>
      <c r="F119" s="110">
        <v>7</v>
      </c>
      <c r="G119" s="104">
        <v>3</v>
      </c>
      <c r="H119" s="110">
        <v>70</v>
      </c>
      <c r="I119" s="160"/>
      <c r="J119" s="1">
        <f t="shared" si="6"/>
        <v>1</v>
      </c>
      <c r="K119" s="8">
        <f t="shared" si="7"/>
        <v>3</v>
      </c>
      <c r="L119" s="8">
        <f t="shared" si="8"/>
        <v>210</v>
      </c>
      <c r="M119" s="7"/>
      <c r="N119" s="6">
        <f t="shared" si="9"/>
        <v>0</v>
      </c>
      <c r="U119" s="13">
        <f t="shared" si="10"/>
        <v>3</v>
      </c>
      <c r="V119" s="13">
        <f t="shared" si="11"/>
        <v>210</v>
      </c>
    </row>
    <row r="120" spans="1:22" ht="16.5" customHeight="1">
      <c r="A120" s="1">
        <v>119</v>
      </c>
      <c r="B120" s="141" t="s">
        <v>157</v>
      </c>
      <c r="C120" s="140" t="s">
        <v>93</v>
      </c>
      <c r="D120" s="99">
        <v>0.375</v>
      </c>
      <c r="E120" s="141" t="s">
        <v>158</v>
      </c>
      <c r="F120" s="110">
        <v>14</v>
      </c>
      <c r="G120" s="104">
        <v>2</v>
      </c>
      <c r="H120" s="110">
        <v>70</v>
      </c>
      <c r="I120" s="160"/>
      <c r="J120" s="1">
        <f t="shared" si="6"/>
        <v>1</v>
      </c>
      <c r="K120" s="8">
        <f t="shared" si="7"/>
        <v>2</v>
      </c>
      <c r="L120" s="8">
        <f t="shared" si="8"/>
        <v>140</v>
      </c>
      <c r="M120" s="7"/>
      <c r="N120" s="6">
        <f t="shared" si="9"/>
        <v>0</v>
      </c>
      <c r="U120" s="13">
        <f t="shared" si="10"/>
        <v>2</v>
      </c>
      <c r="V120" s="13">
        <f t="shared" si="11"/>
        <v>140</v>
      </c>
    </row>
    <row r="121" spans="1:22" ht="16.5" customHeight="1">
      <c r="A121" s="1">
        <v>120</v>
      </c>
      <c r="B121" s="142"/>
      <c r="C121" s="140" t="s">
        <v>95</v>
      </c>
      <c r="D121" s="99">
        <v>0.54166666666666663</v>
      </c>
      <c r="E121" s="142"/>
      <c r="F121" s="110">
        <v>6</v>
      </c>
      <c r="G121" s="104">
        <v>2</v>
      </c>
      <c r="H121" s="110">
        <v>70</v>
      </c>
      <c r="I121" s="160"/>
      <c r="J121" s="1">
        <f t="shared" si="6"/>
        <v>1</v>
      </c>
      <c r="K121" s="8">
        <f t="shared" si="7"/>
        <v>2</v>
      </c>
      <c r="L121" s="8">
        <f t="shared" si="8"/>
        <v>140</v>
      </c>
      <c r="M121" s="7"/>
      <c r="N121" s="6">
        <f t="shared" si="9"/>
        <v>0</v>
      </c>
      <c r="U121" s="13">
        <f t="shared" si="10"/>
        <v>2</v>
      </c>
      <c r="V121" s="13">
        <f t="shared" si="11"/>
        <v>140</v>
      </c>
    </row>
    <row r="122" spans="1:22" ht="16.5" customHeight="1">
      <c r="A122" s="1">
        <v>121</v>
      </c>
      <c r="B122" s="143"/>
      <c r="C122" s="140" t="s">
        <v>95</v>
      </c>
      <c r="D122" s="99">
        <v>0.625</v>
      </c>
      <c r="E122" s="143"/>
      <c r="F122" s="110">
        <v>8</v>
      </c>
      <c r="G122" s="104">
        <v>2</v>
      </c>
      <c r="H122" s="110">
        <v>70</v>
      </c>
      <c r="I122" s="160"/>
      <c r="J122" s="1">
        <f t="shared" si="6"/>
        <v>1</v>
      </c>
      <c r="K122" s="8">
        <f t="shared" si="7"/>
        <v>2</v>
      </c>
      <c r="L122" s="8">
        <f t="shared" si="8"/>
        <v>140</v>
      </c>
      <c r="M122" s="7"/>
      <c r="N122" s="6">
        <f t="shared" si="9"/>
        <v>0</v>
      </c>
      <c r="U122" s="13">
        <f t="shared" si="10"/>
        <v>2</v>
      </c>
      <c r="V122" s="13">
        <f t="shared" si="11"/>
        <v>140</v>
      </c>
    </row>
    <row r="123" spans="1:22" ht="16.5" customHeight="1">
      <c r="A123" s="1">
        <v>122</v>
      </c>
      <c r="B123" s="141" t="s">
        <v>159</v>
      </c>
      <c r="C123" s="140" t="s">
        <v>93</v>
      </c>
      <c r="D123" s="99">
        <v>0.375</v>
      </c>
      <c r="E123" s="141" t="s">
        <v>160</v>
      </c>
      <c r="F123" s="110">
        <v>9</v>
      </c>
      <c r="G123" s="104">
        <v>2.5</v>
      </c>
      <c r="H123" s="110">
        <v>70</v>
      </c>
      <c r="I123" s="160"/>
      <c r="J123" s="1">
        <f t="shared" si="6"/>
        <v>1</v>
      </c>
      <c r="K123" s="8">
        <f t="shared" si="7"/>
        <v>2.5</v>
      </c>
      <c r="L123" s="8">
        <f t="shared" si="8"/>
        <v>175</v>
      </c>
      <c r="M123" s="7"/>
      <c r="N123" s="6">
        <f t="shared" si="9"/>
        <v>0</v>
      </c>
      <c r="U123" s="13">
        <f t="shared" si="10"/>
        <v>2.5</v>
      </c>
      <c r="V123" s="13">
        <f t="shared" si="11"/>
        <v>175</v>
      </c>
    </row>
    <row r="124" spans="1:22" ht="16.5" customHeight="1">
      <c r="A124" s="1">
        <v>123</v>
      </c>
      <c r="B124" s="142"/>
      <c r="C124" s="140" t="s">
        <v>95</v>
      </c>
      <c r="D124" s="99">
        <v>0.58333333333333337</v>
      </c>
      <c r="E124" s="143"/>
      <c r="F124" s="110">
        <v>9</v>
      </c>
      <c r="G124" s="104">
        <v>2.5</v>
      </c>
      <c r="H124" s="110">
        <v>70</v>
      </c>
      <c r="I124" s="160"/>
      <c r="J124" s="1">
        <f t="shared" si="6"/>
        <v>1</v>
      </c>
      <c r="K124" s="8">
        <f t="shared" si="7"/>
        <v>2.5</v>
      </c>
      <c r="L124" s="8">
        <f t="shared" si="8"/>
        <v>175</v>
      </c>
      <c r="M124" s="7"/>
      <c r="N124" s="6">
        <f t="shared" si="9"/>
        <v>0</v>
      </c>
      <c r="U124" s="13">
        <f t="shared" si="10"/>
        <v>2.5</v>
      </c>
      <c r="V124" s="13">
        <f t="shared" si="11"/>
        <v>175</v>
      </c>
    </row>
    <row r="125" spans="1:22" ht="16.5" customHeight="1">
      <c r="A125" s="1">
        <v>124</v>
      </c>
      <c r="B125" s="142"/>
      <c r="C125" s="140" t="s">
        <v>93</v>
      </c>
      <c r="D125" s="99">
        <v>0.375</v>
      </c>
      <c r="E125" s="141" t="s">
        <v>161</v>
      </c>
      <c r="F125" s="110">
        <v>3</v>
      </c>
      <c r="G125" s="104">
        <v>4.3</v>
      </c>
      <c r="H125" s="110">
        <v>70</v>
      </c>
      <c r="I125" s="160"/>
      <c r="J125" s="1">
        <f t="shared" si="6"/>
        <v>1</v>
      </c>
      <c r="K125" s="8">
        <f t="shared" si="7"/>
        <v>4.3</v>
      </c>
      <c r="L125" s="8">
        <f t="shared" si="8"/>
        <v>301</v>
      </c>
      <c r="M125" s="7"/>
      <c r="N125" s="6">
        <f t="shared" si="9"/>
        <v>0</v>
      </c>
      <c r="U125" s="13">
        <f t="shared" si="10"/>
        <v>4.3</v>
      </c>
      <c r="V125" s="13">
        <f t="shared" si="11"/>
        <v>301</v>
      </c>
    </row>
    <row r="126" spans="1:22" ht="16.5" customHeight="1">
      <c r="A126" s="1">
        <v>125</v>
      </c>
      <c r="B126" s="142"/>
      <c r="C126" s="140" t="s">
        <v>95</v>
      </c>
      <c r="D126" s="99">
        <v>0.60416666666666663</v>
      </c>
      <c r="E126" s="143"/>
      <c r="F126" s="110">
        <v>3</v>
      </c>
      <c r="G126" s="104">
        <v>4.3</v>
      </c>
      <c r="H126" s="110">
        <v>70</v>
      </c>
      <c r="I126" s="160"/>
      <c r="J126" s="1">
        <f t="shared" si="6"/>
        <v>1</v>
      </c>
      <c r="K126" s="8">
        <f t="shared" si="7"/>
        <v>4.3</v>
      </c>
      <c r="L126" s="8">
        <f t="shared" si="8"/>
        <v>301</v>
      </c>
      <c r="M126" s="7"/>
      <c r="N126" s="6">
        <f t="shared" si="9"/>
        <v>0</v>
      </c>
      <c r="U126" s="13">
        <f t="shared" si="10"/>
        <v>4.3</v>
      </c>
      <c r="V126" s="13">
        <f t="shared" si="11"/>
        <v>301</v>
      </c>
    </row>
    <row r="127" spans="1:22" ht="16.5" customHeight="1">
      <c r="A127" s="1">
        <v>126</v>
      </c>
      <c r="B127" s="142"/>
      <c r="C127" s="140" t="s">
        <v>93</v>
      </c>
      <c r="D127" s="99">
        <v>0.375</v>
      </c>
      <c r="E127" s="141" t="s">
        <v>162</v>
      </c>
      <c r="F127" s="110">
        <v>2</v>
      </c>
      <c r="G127" s="104">
        <v>2</v>
      </c>
      <c r="H127" s="110">
        <v>70</v>
      </c>
      <c r="I127" s="160"/>
      <c r="J127" s="1">
        <f t="shared" si="6"/>
        <v>1</v>
      </c>
      <c r="K127" s="8">
        <f t="shared" si="7"/>
        <v>2</v>
      </c>
      <c r="L127" s="8">
        <f t="shared" si="8"/>
        <v>140</v>
      </c>
      <c r="M127" s="7"/>
      <c r="N127" s="6">
        <f t="shared" si="9"/>
        <v>0</v>
      </c>
      <c r="U127" s="13">
        <f t="shared" si="10"/>
        <v>2</v>
      </c>
      <c r="V127" s="13">
        <f t="shared" si="11"/>
        <v>140</v>
      </c>
    </row>
    <row r="128" spans="1:22" ht="16.5" customHeight="1">
      <c r="A128" s="1">
        <v>127</v>
      </c>
      <c r="B128" s="142"/>
      <c r="C128" s="140" t="s">
        <v>95</v>
      </c>
      <c r="D128" s="99">
        <v>0.60416666666666663</v>
      </c>
      <c r="E128" s="143"/>
      <c r="F128" s="110">
        <v>2</v>
      </c>
      <c r="G128" s="104">
        <v>2</v>
      </c>
      <c r="H128" s="110">
        <v>70</v>
      </c>
      <c r="I128" s="160"/>
      <c r="J128" s="1">
        <f t="shared" si="6"/>
        <v>1</v>
      </c>
      <c r="K128" s="8">
        <f t="shared" si="7"/>
        <v>2</v>
      </c>
      <c r="L128" s="8">
        <f t="shared" si="8"/>
        <v>140</v>
      </c>
      <c r="M128" s="7"/>
      <c r="N128" s="6">
        <f t="shared" si="9"/>
        <v>0</v>
      </c>
      <c r="U128" s="13">
        <f t="shared" si="10"/>
        <v>2</v>
      </c>
      <c r="V128" s="13">
        <f t="shared" si="11"/>
        <v>140</v>
      </c>
    </row>
    <row r="129" spans="1:22" ht="16.5" customHeight="1">
      <c r="A129" s="1">
        <v>128</v>
      </c>
      <c r="B129" s="142"/>
      <c r="C129" s="140" t="s">
        <v>93</v>
      </c>
      <c r="D129" s="99">
        <v>0.375</v>
      </c>
      <c r="E129" s="141" t="s">
        <v>163</v>
      </c>
      <c r="F129" s="110">
        <v>11</v>
      </c>
      <c r="G129" s="104">
        <v>2.5</v>
      </c>
      <c r="H129" s="110">
        <v>70</v>
      </c>
      <c r="I129" s="160"/>
      <c r="J129" s="1">
        <f t="shared" si="6"/>
        <v>1</v>
      </c>
      <c r="K129" s="8">
        <f t="shared" si="7"/>
        <v>2.5</v>
      </c>
      <c r="L129" s="8">
        <f t="shared" si="8"/>
        <v>175</v>
      </c>
      <c r="M129" s="7"/>
      <c r="N129" s="6">
        <f t="shared" si="9"/>
        <v>0</v>
      </c>
      <c r="U129" s="13">
        <f t="shared" si="10"/>
        <v>2.5</v>
      </c>
      <c r="V129" s="13">
        <f t="shared" si="11"/>
        <v>175</v>
      </c>
    </row>
    <row r="130" spans="1:22" ht="16.5" customHeight="1">
      <c r="A130" s="1">
        <v>129</v>
      </c>
      <c r="B130" s="143"/>
      <c r="C130" s="140" t="s">
        <v>95</v>
      </c>
      <c r="D130" s="99">
        <v>0.60416666666666663</v>
      </c>
      <c r="E130" s="143"/>
      <c r="F130" s="110">
        <v>11</v>
      </c>
      <c r="G130" s="104">
        <v>2.5</v>
      </c>
      <c r="H130" s="110">
        <v>70</v>
      </c>
      <c r="I130" s="160"/>
      <c r="J130" s="1">
        <f t="shared" si="6"/>
        <v>1</v>
      </c>
      <c r="K130" s="8">
        <f t="shared" si="7"/>
        <v>2.5</v>
      </c>
      <c r="L130" s="8">
        <f t="shared" si="8"/>
        <v>175</v>
      </c>
      <c r="M130" s="7"/>
      <c r="N130" s="6">
        <f t="shared" si="9"/>
        <v>0</v>
      </c>
      <c r="U130" s="13">
        <f t="shared" si="10"/>
        <v>2.5</v>
      </c>
      <c r="V130" s="13">
        <f t="shared" si="11"/>
        <v>175</v>
      </c>
    </row>
    <row r="131" spans="1:22" ht="16.5" customHeight="1">
      <c r="A131" s="1">
        <v>130</v>
      </c>
      <c r="B131" s="141" t="s">
        <v>164</v>
      </c>
      <c r="C131" s="140" t="s">
        <v>93</v>
      </c>
      <c r="D131" s="99">
        <v>0.36458333333333331</v>
      </c>
      <c r="E131" s="141" t="s">
        <v>165</v>
      </c>
      <c r="F131" s="110">
        <v>17</v>
      </c>
      <c r="G131" s="104">
        <v>14</v>
      </c>
      <c r="H131" s="110">
        <v>70</v>
      </c>
      <c r="I131" s="160"/>
      <c r="J131" s="1">
        <f t="shared" ref="J131:J189" si="12">ROUNDUP(F131/20,0)</f>
        <v>1</v>
      </c>
      <c r="K131" s="8">
        <f t="shared" ref="K131:K189" si="13">$P$3*J131*G131</f>
        <v>14</v>
      </c>
      <c r="L131" s="8">
        <f t="shared" ref="L131:L189" si="14">$P$3*J131*G131*H131</f>
        <v>980</v>
      </c>
      <c r="M131" s="7"/>
      <c r="N131" s="6">
        <f t="shared" ref="N131:N189" si="15">IFERROR(K131/M131,0)</f>
        <v>0</v>
      </c>
      <c r="U131" s="13">
        <f t="shared" ref="U131:U194" si="16">IFERROR(G131*J131,0)</f>
        <v>14</v>
      </c>
      <c r="V131" s="13">
        <f t="shared" ref="V131:V194" si="17">IFERROR(U131*H131,0)</f>
        <v>980</v>
      </c>
    </row>
    <row r="132" spans="1:22" ht="16.5" customHeight="1">
      <c r="A132" s="1">
        <v>131</v>
      </c>
      <c r="B132" s="142"/>
      <c r="C132" s="140" t="s">
        <v>95</v>
      </c>
      <c r="D132" s="99">
        <v>0.57291666666666663</v>
      </c>
      <c r="E132" s="142"/>
      <c r="F132" s="110">
        <v>12</v>
      </c>
      <c r="G132" s="104">
        <v>14</v>
      </c>
      <c r="H132" s="110">
        <v>70</v>
      </c>
      <c r="I132" s="160"/>
      <c r="J132" s="1">
        <f t="shared" si="12"/>
        <v>1</v>
      </c>
      <c r="K132" s="8">
        <f t="shared" si="13"/>
        <v>14</v>
      </c>
      <c r="L132" s="8">
        <f t="shared" si="14"/>
        <v>980</v>
      </c>
      <c r="M132" s="7"/>
      <c r="N132" s="6">
        <f t="shared" si="15"/>
        <v>0</v>
      </c>
      <c r="U132" s="13">
        <f t="shared" si="16"/>
        <v>14</v>
      </c>
      <c r="V132" s="13">
        <f t="shared" si="17"/>
        <v>980</v>
      </c>
    </row>
    <row r="133" spans="1:22" ht="16.5" customHeight="1">
      <c r="A133" s="1">
        <v>132</v>
      </c>
      <c r="B133" s="143"/>
      <c r="C133" s="140" t="s">
        <v>95</v>
      </c>
      <c r="D133" s="99">
        <v>0.60763888888888895</v>
      </c>
      <c r="E133" s="143"/>
      <c r="F133" s="110">
        <v>5</v>
      </c>
      <c r="G133" s="104">
        <v>14</v>
      </c>
      <c r="H133" s="110">
        <v>70</v>
      </c>
      <c r="I133" s="160"/>
      <c r="J133" s="1">
        <f t="shared" si="12"/>
        <v>1</v>
      </c>
      <c r="K133" s="8">
        <f t="shared" si="13"/>
        <v>14</v>
      </c>
      <c r="L133" s="8">
        <f t="shared" si="14"/>
        <v>980</v>
      </c>
      <c r="M133" s="7"/>
      <c r="N133" s="6">
        <f t="shared" si="15"/>
        <v>0</v>
      </c>
      <c r="U133" s="13">
        <f t="shared" si="16"/>
        <v>14</v>
      </c>
      <c r="V133" s="13">
        <f t="shared" si="17"/>
        <v>980</v>
      </c>
    </row>
    <row r="134" spans="1:22" ht="16.5" customHeight="1">
      <c r="A134" s="1">
        <v>133</v>
      </c>
      <c r="B134" s="141" t="s">
        <v>166</v>
      </c>
      <c r="C134" s="140" t="s">
        <v>93</v>
      </c>
      <c r="D134" s="99">
        <v>0.37152777777777773</v>
      </c>
      <c r="E134" s="141" t="s">
        <v>167</v>
      </c>
      <c r="F134" s="110">
        <v>3</v>
      </c>
      <c r="G134" s="104">
        <v>2</v>
      </c>
      <c r="H134" s="110">
        <v>70</v>
      </c>
      <c r="I134" s="160"/>
      <c r="J134" s="1">
        <f t="shared" si="12"/>
        <v>1</v>
      </c>
      <c r="K134" s="8">
        <f t="shared" si="13"/>
        <v>2</v>
      </c>
      <c r="L134" s="8">
        <f t="shared" si="14"/>
        <v>140</v>
      </c>
      <c r="M134" s="7"/>
      <c r="N134" s="6">
        <f t="shared" si="15"/>
        <v>0</v>
      </c>
      <c r="U134" s="13">
        <f t="shared" si="16"/>
        <v>2</v>
      </c>
      <c r="V134" s="13">
        <f t="shared" si="17"/>
        <v>140</v>
      </c>
    </row>
    <row r="135" spans="1:22" ht="16.5" customHeight="1">
      <c r="A135" s="1">
        <v>134</v>
      </c>
      <c r="B135" s="142"/>
      <c r="C135" s="138" t="s">
        <v>95</v>
      </c>
      <c r="D135" s="165">
        <v>0.59027777777777779</v>
      </c>
      <c r="E135" s="142"/>
      <c r="F135" s="166">
        <v>3</v>
      </c>
      <c r="G135" s="167">
        <v>2</v>
      </c>
      <c r="H135" s="110">
        <v>70</v>
      </c>
      <c r="I135" s="160"/>
      <c r="J135" s="1">
        <f t="shared" si="12"/>
        <v>1</v>
      </c>
      <c r="K135" s="8">
        <f t="shared" si="13"/>
        <v>2</v>
      </c>
      <c r="L135" s="8">
        <f t="shared" si="14"/>
        <v>140</v>
      </c>
      <c r="M135" s="7"/>
      <c r="N135" s="6">
        <f t="shared" si="15"/>
        <v>0</v>
      </c>
      <c r="U135" s="13">
        <f t="shared" si="16"/>
        <v>2</v>
      </c>
      <c r="V135" s="13">
        <f t="shared" si="17"/>
        <v>140</v>
      </c>
    </row>
    <row r="136" spans="1:22" ht="16.5" customHeight="1">
      <c r="A136" s="1">
        <v>135</v>
      </c>
      <c r="B136" s="142"/>
      <c r="C136" s="140" t="s">
        <v>93</v>
      </c>
      <c r="D136" s="99">
        <v>0.37152777777777773</v>
      </c>
      <c r="E136" s="163" t="s">
        <v>168</v>
      </c>
      <c r="F136" s="110">
        <v>1</v>
      </c>
      <c r="G136" s="104">
        <v>3.5</v>
      </c>
      <c r="H136" s="110">
        <v>70</v>
      </c>
      <c r="I136" s="160"/>
      <c r="J136" s="1">
        <f t="shared" si="12"/>
        <v>1</v>
      </c>
      <c r="K136" s="8">
        <f t="shared" si="13"/>
        <v>3.5</v>
      </c>
      <c r="L136" s="8">
        <f t="shared" si="14"/>
        <v>245</v>
      </c>
      <c r="M136" s="7"/>
      <c r="N136" s="6">
        <f t="shared" si="15"/>
        <v>0</v>
      </c>
      <c r="U136" s="13">
        <f t="shared" si="16"/>
        <v>3.5</v>
      </c>
      <c r="V136" s="13">
        <f t="shared" si="17"/>
        <v>245</v>
      </c>
    </row>
    <row r="137" spans="1:22" ht="16.5" customHeight="1">
      <c r="A137" s="1">
        <v>136</v>
      </c>
      <c r="B137" s="143"/>
      <c r="C137" s="138" t="s">
        <v>95</v>
      </c>
      <c r="D137" s="165">
        <v>0.52083333333333337</v>
      </c>
      <c r="E137" s="164"/>
      <c r="F137" s="110">
        <v>1</v>
      </c>
      <c r="G137" s="104">
        <v>3.5</v>
      </c>
      <c r="H137" s="110">
        <v>70</v>
      </c>
      <c r="I137" s="160"/>
      <c r="J137" s="1">
        <f t="shared" si="12"/>
        <v>1</v>
      </c>
      <c r="K137" s="8">
        <f t="shared" si="13"/>
        <v>3.5</v>
      </c>
      <c r="L137" s="8">
        <f t="shared" si="14"/>
        <v>245</v>
      </c>
      <c r="M137" s="7"/>
      <c r="N137" s="6">
        <f t="shared" si="15"/>
        <v>0</v>
      </c>
      <c r="U137" s="13">
        <f t="shared" si="16"/>
        <v>3.5</v>
      </c>
      <c r="V137" s="13">
        <f t="shared" si="17"/>
        <v>245</v>
      </c>
    </row>
    <row r="138" spans="1:22" ht="16.5" customHeight="1">
      <c r="A138" s="1">
        <v>137</v>
      </c>
      <c r="B138" s="144" t="s">
        <v>169</v>
      </c>
      <c r="C138" s="140" t="s">
        <v>93</v>
      </c>
      <c r="D138" s="99">
        <v>0.35069444444444442</v>
      </c>
      <c r="E138" s="141" t="s">
        <v>170</v>
      </c>
      <c r="F138" s="110">
        <v>6</v>
      </c>
      <c r="G138" s="104">
        <v>10</v>
      </c>
      <c r="H138" s="110">
        <v>70</v>
      </c>
      <c r="I138" s="160"/>
      <c r="J138" s="1">
        <f t="shared" si="12"/>
        <v>1</v>
      </c>
      <c r="K138" s="8">
        <f t="shared" si="13"/>
        <v>10</v>
      </c>
      <c r="L138" s="8">
        <f t="shared" si="14"/>
        <v>700</v>
      </c>
      <c r="M138" s="7"/>
      <c r="N138" s="6">
        <f t="shared" si="15"/>
        <v>0</v>
      </c>
      <c r="U138" s="13">
        <f t="shared" si="16"/>
        <v>10</v>
      </c>
      <c r="V138" s="13">
        <f t="shared" si="17"/>
        <v>700</v>
      </c>
    </row>
    <row r="139" spans="1:22" ht="16.5" customHeight="1">
      <c r="A139" s="1">
        <v>138</v>
      </c>
      <c r="B139" s="144"/>
      <c r="C139" s="140" t="s">
        <v>95</v>
      </c>
      <c r="D139" s="99">
        <v>0.59027777777777779</v>
      </c>
      <c r="E139" s="143"/>
      <c r="F139" s="110">
        <v>6</v>
      </c>
      <c r="G139" s="104">
        <v>10</v>
      </c>
      <c r="H139" s="110">
        <v>70</v>
      </c>
      <c r="I139" s="160"/>
      <c r="J139" s="1">
        <f t="shared" si="12"/>
        <v>1</v>
      </c>
      <c r="K139" s="8">
        <f t="shared" si="13"/>
        <v>10</v>
      </c>
      <c r="L139" s="8">
        <f t="shared" si="14"/>
        <v>700</v>
      </c>
      <c r="M139" s="7"/>
      <c r="N139" s="6">
        <f t="shared" si="15"/>
        <v>0</v>
      </c>
      <c r="U139" s="13">
        <f t="shared" si="16"/>
        <v>10</v>
      </c>
      <c r="V139" s="13">
        <f t="shared" si="17"/>
        <v>700</v>
      </c>
    </row>
    <row r="140" spans="1:22" ht="16.5" customHeight="1">
      <c r="A140" s="1">
        <v>139</v>
      </c>
      <c r="B140" s="144"/>
      <c r="C140" s="140" t="s">
        <v>93</v>
      </c>
      <c r="D140" s="99">
        <v>0.37152777777777773</v>
      </c>
      <c r="E140" s="141" t="s">
        <v>171</v>
      </c>
      <c r="F140" s="110">
        <v>2</v>
      </c>
      <c r="G140" s="104">
        <v>2.5</v>
      </c>
      <c r="H140" s="110">
        <v>70</v>
      </c>
      <c r="I140" s="160"/>
      <c r="J140" s="1">
        <f t="shared" si="12"/>
        <v>1</v>
      </c>
      <c r="K140" s="8">
        <f t="shared" si="13"/>
        <v>2.5</v>
      </c>
      <c r="L140" s="8">
        <f t="shared" si="14"/>
        <v>175</v>
      </c>
      <c r="M140" s="7"/>
      <c r="N140" s="6">
        <f t="shared" si="15"/>
        <v>0</v>
      </c>
      <c r="U140" s="13">
        <f t="shared" si="16"/>
        <v>2.5</v>
      </c>
      <c r="V140" s="13">
        <f t="shared" si="17"/>
        <v>175</v>
      </c>
    </row>
    <row r="141" spans="1:22" ht="16.5" customHeight="1">
      <c r="A141" s="1">
        <v>140</v>
      </c>
      <c r="B141" s="144"/>
      <c r="C141" s="140" t="s">
        <v>95</v>
      </c>
      <c r="D141" s="99">
        <v>0.625</v>
      </c>
      <c r="E141" s="143"/>
      <c r="F141" s="110">
        <v>2</v>
      </c>
      <c r="G141" s="104">
        <v>2.5</v>
      </c>
      <c r="H141" s="110">
        <v>70</v>
      </c>
      <c r="I141" s="160"/>
      <c r="J141" s="1">
        <f t="shared" si="12"/>
        <v>1</v>
      </c>
      <c r="K141" s="8">
        <f t="shared" si="13"/>
        <v>2.5</v>
      </c>
      <c r="L141" s="8">
        <f t="shared" si="14"/>
        <v>175</v>
      </c>
      <c r="M141" s="7"/>
      <c r="N141" s="6">
        <f t="shared" si="15"/>
        <v>0</v>
      </c>
      <c r="U141" s="13">
        <f t="shared" si="16"/>
        <v>2.5</v>
      </c>
      <c r="V141" s="13">
        <f t="shared" si="17"/>
        <v>175</v>
      </c>
    </row>
    <row r="142" spans="1:22" ht="16.5" customHeight="1">
      <c r="A142" s="1">
        <v>141</v>
      </c>
      <c r="B142" s="141" t="s">
        <v>172</v>
      </c>
      <c r="C142" s="140" t="s">
        <v>93</v>
      </c>
      <c r="D142" s="99">
        <v>0.3576388888888889</v>
      </c>
      <c r="E142" s="141" t="s">
        <v>173</v>
      </c>
      <c r="F142" s="110">
        <v>3</v>
      </c>
      <c r="G142" s="104">
        <v>4</v>
      </c>
      <c r="H142" s="110">
        <v>70</v>
      </c>
      <c r="I142" s="160"/>
      <c r="J142" s="1">
        <f t="shared" si="12"/>
        <v>1</v>
      </c>
      <c r="K142" s="8">
        <f t="shared" si="13"/>
        <v>4</v>
      </c>
      <c r="L142" s="8">
        <f t="shared" si="14"/>
        <v>280</v>
      </c>
      <c r="M142" s="7"/>
      <c r="N142" s="6">
        <f t="shared" si="15"/>
        <v>0</v>
      </c>
      <c r="U142" s="13">
        <f t="shared" si="16"/>
        <v>4</v>
      </c>
      <c r="V142" s="13">
        <f t="shared" si="17"/>
        <v>280</v>
      </c>
    </row>
    <row r="143" spans="1:22" ht="16.5" customHeight="1">
      <c r="A143" s="1">
        <v>142</v>
      </c>
      <c r="B143" s="142"/>
      <c r="C143" s="140" t="s">
        <v>95</v>
      </c>
      <c r="D143" s="99">
        <v>0.60763888888888895</v>
      </c>
      <c r="E143" s="143"/>
      <c r="F143" s="110">
        <v>3</v>
      </c>
      <c r="G143" s="104">
        <v>4</v>
      </c>
      <c r="H143" s="110">
        <v>70</v>
      </c>
      <c r="I143" s="160"/>
      <c r="J143" s="1">
        <f t="shared" si="12"/>
        <v>1</v>
      </c>
      <c r="K143" s="8">
        <f t="shared" si="13"/>
        <v>4</v>
      </c>
      <c r="L143" s="8">
        <f t="shared" si="14"/>
        <v>280</v>
      </c>
      <c r="M143" s="7"/>
      <c r="N143" s="6">
        <f t="shared" si="15"/>
        <v>0</v>
      </c>
      <c r="U143" s="13">
        <f t="shared" si="16"/>
        <v>4</v>
      </c>
      <c r="V143" s="13">
        <f t="shared" si="17"/>
        <v>280</v>
      </c>
    </row>
    <row r="144" spans="1:22" ht="16.5" customHeight="1">
      <c r="A144" s="1">
        <v>143</v>
      </c>
      <c r="B144" s="142"/>
      <c r="C144" s="140" t="s">
        <v>93</v>
      </c>
      <c r="D144" s="99">
        <v>0.37152777777777773</v>
      </c>
      <c r="E144" s="141" t="s">
        <v>174</v>
      </c>
      <c r="F144" s="110">
        <v>3</v>
      </c>
      <c r="G144" s="104">
        <v>4</v>
      </c>
      <c r="H144" s="110">
        <v>70</v>
      </c>
      <c r="I144" s="160"/>
      <c r="J144" s="1">
        <f t="shared" si="12"/>
        <v>1</v>
      </c>
      <c r="K144" s="8">
        <f t="shared" si="13"/>
        <v>4</v>
      </c>
      <c r="L144" s="8">
        <f t="shared" si="14"/>
        <v>280</v>
      </c>
      <c r="M144" s="7"/>
      <c r="N144" s="6">
        <f t="shared" si="15"/>
        <v>0</v>
      </c>
      <c r="U144" s="13">
        <f t="shared" si="16"/>
        <v>4</v>
      </c>
      <c r="V144" s="13">
        <f t="shared" si="17"/>
        <v>280</v>
      </c>
    </row>
    <row r="145" spans="1:25" ht="16.5" customHeight="1">
      <c r="A145" s="1">
        <v>144</v>
      </c>
      <c r="B145" s="143"/>
      <c r="C145" s="140" t="s">
        <v>95</v>
      </c>
      <c r="D145" s="99">
        <v>0.63888888888888895</v>
      </c>
      <c r="E145" s="143"/>
      <c r="F145" s="110">
        <v>3</v>
      </c>
      <c r="G145" s="104">
        <v>4</v>
      </c>
      <c r="H145" s="110">
        <v>70</v>
      </c>
      <c r="I145" s="160"/>
      <c r="J145" s="1">
        <f t="shared" si="12"/>
        <v>1</v>
      </c>
      <c r="K145" s="8">
        <f t="shared" si="13"/>
        <v>4</v>
      </c>
      <c r="L145" s="8">
        <f t="shared" si="14"/>
        <v>280</v>
      </c>
      <c r="M145" s="7"/>
      <c r="N145" s="6">
        <f t="shared" si="15"/>
        <v>0</v>
      </c>
      <c r="U145" s="13">
        <f t="shared" si="16"/>
        <v>4</v>
      </c>
      <c r="V145" s="13">
        <f t="shared" si="17"/>
        <v>280</v>
      </c>
    </row>
    <row r="146" spans="1:25" ht="16.5" customHeight="1">
      <c r="A146" s="1">
        <v>145</v>
      </c>
      <c r="B146" s="141" t="s">
        <v>175</v>
      </c>
      <c r="C146" s="140" t="s">
        <v>93</v>
      </c>
      <c r="D146" s="99">
        <v>0.36458333333333331</v>
      </c>
      <c r="E146" s="141" t="s">
        <v>176</v>
      </c>
      <c r="F146" s="110">
        <v>5</v>
      </c>
      <c r="G146" s="104">
        <v>3</v>
      </c>
      <c r="H146" s="110">
        <v>70</v>
      </c>
      <c r="I146" s="101"/>
      <c r="J146" s="1">
        <f t="shared" si="12"/>
        <v>1</v>
      </c>
      <c r="K146" s="8">
        <f t="shared" si="13"/>
        <v>3</v>
      </c>
      <c r="L146" s="8">
        <f t="shared" si="14"/>
        <v>210</v>
      </c>
      <c r="M146" s="7"/>
      <c r="N146" s="6">
        <f t="shared" si="15"/>
        <v>0</v>
      </c>
      <c r="U146" s="13">
        <f t="shared" si="16"/>
        <v>3</v>
      </c>
      <c r="V146" s="13">
        <f t="shared" si="17"/>
        <v>210</v>
      </c>
    </row>
    <row r="147" spans="1:25" ht="16.5" customHeight="1">
      <c r="A147" s="1">
        <v>146</v>
      </c>
      <c r="B147" s="142"/>
      <c r="C147" s="140" t="s">
        <v>95</v>
      </c>
      <c r="D147" s="99">
        <v>0.51388888888888895</v>
      </c>
      <c r="E147" s="142"/>
      <c r="F147" s="110">
        <v>2</v>
      </c>
      <c r="G147" s="104">
        <v>3</v>
      </c>
      <c r="H147" s="110">
        <v>70</v>
      </c>
      <c r="I147" s="101"/>
      <c r="J147" s="1">
        <f t="shared" si="12"/>
        <v>1</v>
      </c>
      <c r="K147" s="8">
        <f t="shared" si="13"/>
        <v>3</v>
      </c>
      <c r="L147" s="8">
        <f t="shared" si="14"/>
        <v>210</v>
      </c>
      <c r="M147" s="7"/>
      <c r="N147" s="6">
        <f t="shared" si="15"/>
        <v>0</v>
      </c>
      <c r="U147" s="13">
        <f t="shared" si="16"/>
        <v>3</v>
      </c>
      <c r="V147" s="13">
        <f t="shared" si="17"/>
        <v>210</v>
      </c>
    </row>
    <row r="148" spans="1:25" ht="16.5" customHeight="1">
      <c r="A148" s="1">
        <v>147</v>
      </c>
      <c r="B148" s="142"/>
      <c r="C148" s="140" t="s">
        <v>95</v>
      </c>
      <c r="D148" s="99">
        <v>0.60416666666666663</v>
      </c>
      <c r="E148" s="143"/>
      <c r="F148" s="110">
        <v>3</v>
      </c>
      <c r="G148" s="104">
        <v>3</v>
      </c>
      <c r="H148" s="110">
        <v>70</v>
      </c>
      <c r="I148" s="101"/>
      <c r="J148" s="1">
        <f t="shared" si="12"/>
        <v>1</v>
      </c>
      <c r="K148" s="8">
        <f t="shared" si="13"/>
        <v>3</v>
      </c>
      <c r="L148" s="8">
        <f t="shared" si="14"/>
        <v>210</v>
      </c>
      <c r="M148" s="7"/>
      <c r="N148" s="6">
        <f t="shared" si="15"/>
        <v>0</v>
      </c>
      <c r="U148" s="13">
        <f t="shared" si="16"/>
        <v>3</v>
      </c>
      <c r="V148" s="13">
        <f t="shared" si="17"/>
        <v>210</v>
      </c>
    </row>
    <row r="149" spans="1:25" ht="16.5" customHeight="1">
      <c r="A149" s="1">
        <v>148</v>
      </c>
      <c r="B149" s="142"/>
      <c r="C149" s="168" t="s">
        <v>93</v>
      </c>
      <c r="D149" s="99">
        <v>0.36458333333333331</v>
      </c>
      <c r="E149" s="141" t="s">
        <v>177</v>
      </c>
      <c r="F149" s="103">
        <v>3</v>
      </c>
      <c r="G149" s="169">
        <v>4.5</v>
      </c>
      <c r="H149" s="110">
        <v>70</v>
      </c>
      <c r="I149" s="160"/>
      <c r="J149" s="1">
        <f t="shared" si="12"/>
        <v>1</v>
      </c>
      <c r="K149" s="8">
        <f t="shared" si="13"/>
        <v>4.5</v>
      </c>
      <c r="L149" s="8">
        <f t="shared" si="14"/>
        <v>315</v>
      </c>
      <c r="M149" s="7"/>
      <c r="N149" s="6">
        <f t="shared" si="15"/>
        <v>0</v>
      </c>
      <c r="U149" s="13">
        <f t="shared" si="16"/>
        <v>4.5</v>
      </c>
      <c r="V149" s="13">
        <f t="shared" si="17"/>
        <v>315</v>
      </c>
    </row>
    <row r="150" spans="1:25" ht="16.5" customHeight="1">
      <c r="A150" s="1">
        <v>149</v>
      </c>
      <c r="B150" s="143"/>
      <c r="C150" s="140" t="s">
        <v>95</v>
      </c>
      <c r="D150" s="99">
        <v>0.60416666666666663</v>
      </c>
      <c r="E150" s="143"/>
      <c r="F150" s="103">
        <v>3</v>
      </c>
      <c r="G150" s="104">
        <v>4.5</v>
      </c>
      <c r="H150" s="110">
        <v>70</v>
      </c>
      <c r="I150" s="160"/>
      <c r="J150" s="1">
        <f t="shared" si="12"/>
        <v>1</v>
      </c>
      <c r="K150" s="8">
        <f t="shared" si="13"/>
        <v>4.5</v>
      </c>
      <c r="L150" s="8">
        <f t="shared" si="14"/>
        <v>315</v>
      </c>
      <c r="M150" s="7"/>
      <c r="N150" s="6">
        <f t="shared" si="15"/>
        <v>0</v>
      </c>
      <c r="U150" s="13">
        <f t="shared" si="16"/>
        <v>4.5</v>
      </c>
      <c r="V150" s="13">
        <f t="shared" si="17"/>
        <v>315</v>
      </c>
    </row>
    <row r="151" spans="1:25" ht="16.5" customHeight="1">
      <c r="A151" s="1">
        <v>150</v>
      </c>
      <c r="B151" s="131"/>
      <c r="C151" s="99"/>
      <c r="D151" s="100"/>
      <c r="E151" s="101"/>
      <c r="F151" s="110"/>
      <c r="G151" s="104"/>
      <c r="H151" s="102"/>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2"/>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2"/>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2"/>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2"/>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2"/>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2"/>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2"/>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2"/>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2"/>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2"/>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2"/>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2"/>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2"/>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2"/>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2"/>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2"/>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2"/>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2"/>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2"/>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2"/>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2"/>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2"/>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2"/>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2"/>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2"/>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2"/>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2"/>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2"/>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2"/>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2"/>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2"/>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2"/>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2"/>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2"/>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2"/>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2"/>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2"/>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2"/>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2"/>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2"/>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2"/>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2"/>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2"/>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2"/>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2"/>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2"/>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2"/>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2"/>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2"/>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2"/>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2"/>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2"/>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2"/>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2"/>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2"/>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2"/>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2"/>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2"/>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2"/>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2"/>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2"/>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2"/>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2"/>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2"/>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2"/>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2"/>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2"/>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2"/>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2"/>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2"/>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2"/>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2"/>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2"/>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2"/>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2"/>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2"/>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2"/>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2"/>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2"/>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2"/>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2"/>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2"/>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2"/>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2"/>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2"/>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2"/>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2"/>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2"/>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2"/>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2"/>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2"/>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2"/>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2"/>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2"/>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2"/>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2"/>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2"/>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2"/>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2"/>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2"/>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2"/>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2"/>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2"/>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2"/>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2"/>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2"/>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2"/>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2"/>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2"/>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2"/>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2"/>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2"/>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2"/>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2"/>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2"/>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2"/>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2"/>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2"/>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2"/>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2"/>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2"/>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2"/>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2"/>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2"/>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2"/>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2"/>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2"/>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2"/>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2"/>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2"/>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2"/>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2"/>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2"/>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2"/>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2"/>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2"/>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2"/>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2"/>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2"/>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2"/>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2"/>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2"/>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85">
    <mergeCell ref="B146:B150"/>
    <mergeCell ref="E146:E148"/>
    <mergeCell ref="E149:E150"/>
    <mergeCell ref="B138:B141"/>
    <mergeCell ref="E138:E139"/>
    <mergeCell ref="E140:E141"/>
    <mergeCell ref="B142:B145"/>
    <mergeCell ref="E142:E143"/>
    <mergeCell ref="E144:E145"/>
    <mergeCell ref="B131:B133"/>
    <mergeCell ref="E131:E133"/>
    <mergeCell ref="B134:B137"/>
    <mergeCell ref="E134:E135"/>
    <mergeCell ref="E136:E137"/>
    <mergeCell ref="B123:B130"/>
    <mergeCell ref="E123:E124"/>
    <mergeCell ref="E125:E126"/>
    <mergeCell ref="E127:E128"/>
    <mergeCell ref="E129:E130"/>
    <mergeCell ref="B114:B119"/>
    <mergeCell ref="E114:E116"/>
    <mergeCell ref="E117:E119"/>
    <mergeCell ref="B120:B122"/>
    <mergeCell ref="E120:E122"/>
    <mergeCell ref="B95:B100"/>
    <mergeCell ref="E95:E97"/>
    <mergeCell ref="E98:E100"/>
    <mergeCell ref="B101:B113"/>
    <mergeCell ref="E101:E102"/>
    <mergeCell ref="E103:E105"/>
    <mergeCell ref="E106:E108"/>
    <mergeCell ref="E109:E111"/>
    <mergeCell ref="E112:E113"/>
    <mergeCell ref="B83:B94"/>
    <mergeCell ref="E83:E86"/>
    <mergeCell ref="E87:E90"/>
    <mergeCell ref="E91:E92"/>
    <mergeCell ref="E93:E94"/>
    <mergeCell ref="B71:B76"/>
    <mergeCell ref="E71:E72"/>
    <mergeCell ref="E73:E74"/>
    <mergeCell ref="E75:E76"/>
    <mergeCell ref="B77:B82"/>
    <mergeCell ref="E77:E78"/>
    <mergeCell ref="E79:E80"/>
    <mergeCell ref="E81:E82"/>
    <mergeCell ref="B52:B57"/>
    <mergeCell ref="E52:E54"/>
    <mergeCell ref="E55:E57"/>
    <mergeCell ref="B58:B70"/>
    <mergeCell ref="E58:E59"/>
    <mergeCell ref="E60:E62"/>
    <mergeCell ref="E63:E64"/>
    <mergeCell ref="E65:E66"/>
    <mergeCell ref="E67:E68"/>
    <mergeCell ref="E69:E70"/>
    <mergeCell ref="B42:B51"/>
    <mergeCell ref="E42:E43"/>
    <mergeCell ref="E44:E45"/>
    <mergeCell ref="E46:E47"/>
    <mergeCell ref="E48:E49"/>
    <mergeCell ref="E50:E51"/>
    <mergeCell ref="E26:E28"/>
    <mergeCell ref="B29:B41"/>
    <mergeCell ref="E29:E31"/>
    <mergeCell ref="E32:E34"/>
    <mergeCell ref="E35:E37"/>
    <mergeCell ref="E38:E39"/>
    <mergeCell ref="E40:E41"/>
    <mergeCell ref="P29:P32"/>
    <mergeCell ref="P35:P42"/>
    <mergeCell ref="P14:P16"/>
    <mergeCell ref="P19:P26"/>
    <mergeCell ref="B2:B10"/>
    <mergeCell ref="E2:E5"/>
    <mergeCell ref="E6:E8"/>
    <mergeCell ref="B11:B16"/>
    <mergeCell ref="E11:E13"/>
    <mergeCell ref="E14:E16"/>
    <mergeCell ref="B17:B25"/>
    <mergeCell ref="E17:E18"/>
    <mergeCell ref="E19:E21"/>
    <mergeCell ref="E22:E23"/>
    <mergeCell ref="E24:E25"/>
    <mergeCell ref="B26:B28"/>
  </mergeCells>
  <conditionalFormatting sqref="E2:E26 E29:E150">
    <cfRule type="duplicateValues" dxfId="6" priority="7"/>
  </conditionalFormatting>
  <conditionalFormatting sqref="E146:E148">
    <cfRule type="duplicateValues" dxfId="5" priority="6"/>
  </conditionalFormatting>
  <conditionalFormatting sqref="E101:E102">
    <cfRule type="duplicateValues" dxfId="4" priority="5"/>
  </conditionalFormatting>
  <conditionalFormatting sqref="E112:E113">
    <cfRule type="duplicateValues" dxfId="3" priority="4"/>
  </conditionalFormatting>
  <conditionalFormatting sqref="E22">
    <cfRule type="duplicateValues" dxfId="2" priority="3"/>
  </conditionalFormatting>
  <conditionalFormatting sqref="E24">
    <cfRule type="duplicateValues" dxfId="1" priority="2"/>
  </conditionalFormatting>
  <conditionalFormatting sqref="E9">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49441</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789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706.29999999999984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49441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 t="shared" ref="B3:B5" si="0">SUM(C8:C1031)</f>
        <v>0</v>
      </c>
      <c r="C3" s="158"/>
      <c r="D3" s="158"/>
      <c r="E3" s="159"/>
      <c r="F3" s="157">
        <f t="shared" ref="F3:F5" si="1">SUM(G8:G1031)</f>
        <v>0</v>
      </c>
      <c r="G3" s="158"/>
      <c r="H3" s="158"/>
      <c r="I3" s="159"/>
      <c r="J3" s="157">
        <f t="shared" ref="J3:J5" si="2">SUM(K8:K1031)</f>
        <v>0</v>
      </c>
      <c r="K3" s="158"/>
      <c r="L3" s="158"/>
      <c r="M3" s="159"/>
      <c r="N3" s="157">
        <f t="shared" ref="N3:N5" si="3">SUM(O8:O1031)</f>
        <v>0</v>
      </c>
      <c r="O3" s="158"/>
      <c r="P3" s="158"/>
      <c r="Q3" s="159"/>
      <c r="R3" s="157">
        <f t="shared" ref="R3:R5" si="4">SUM(S8:S1031)</f>
        <v>0</v>
      </c>
      <c r="S3" s="158"/>
      <c r="T3" s="158"/>
      <c r="U3" s="159"/>
      <c r="V3" s="157">
        <f t="shared" ref="V3:V5" si="5">SUM(W8:W1031)</f>
        <v>0</v>
      </c>
      <c r="W3" s="158"/>
      <c r="X3" s="158"/>
      <c r="Y3" s="159"/>
      <c r="Z3" s="157">
        <f t="shared" ref="Z3:Z5" si="6">SUM(AA8:AA1031)</f>
        <v>0</v>
      </c>
      <c r="AA3" s="158"/>
      <c r="AB3" s="158"/>
      <c r="AC3" s="159"/>
      <c r="AD3" s="157">
        <f t="shared" ref="AD3:AD5" si="7">SUM(AE8:AE1031)</f>
        <v>0</v>
      </c>
      <c r="AE3" s="158"/>
      <c r="AF3" s="158"/>
      <c r="AG3" s="159"/>
      <c r="AH3" s="157">
        <f t="shared" ref="AH3:AH5" si="8">SUM(AI8:AI1031)</f>
        <v>0</v>
      </c>
      <c r="AI3" s="158"/>
      <c r="AJ3" s="158"/>
      <c r="AK3" s="159"/>
      <c r="AL3" s="157">
        <f t="shared" ref="AL3:AL5" si="9">SUM(AM8:AM1031)</f>
        <v>0</v>
      </c>
      <c r="AM3" s="158"/>
      <c r="AN3" s="158"/>
      <c r="AO3" s="159"/>
      <c r="AQ3" s="47">
        <f>SUM(B4:AO4)</f>
        <v>0</v>
      </c>
    </row>
    <row r="4" spans="1:43" ht="27" customHeight="1" thickBot="1">
      <c r="A4" s="63" t="s">
        <v>75</v>
      </c>
      <c r="B4" s="157">
        <f t="shared" si="0"/>
        <v>0</v>
      </c>
      <c r="C4" s="158"/>
      <c r="D4" s="158"/>
      <c r="E4" s="159"/>
      <c r="F4" s="157">
        <f t="shared" si="1"/>
        <v>0</v>
      </c>
      <c r="G4" s="158"/>
      <c r="H4" s="158"/>
      <c r="I4" s="159"/>
      <c r="J4" s="157">
        <f t="shared" si="2"/>
        <v>0</v>
      </c>
      <c r="K4" s="158"/>
      <c r="L4" s="158"/>
      <c r="M4" s="159"/>
      <c r="N4" s="157">
        <f t="shared" si="3"/>
        <v>0</v>
      </c>
      <c r="O4" s="158"/>
      <c r="P4" s="158"/>
      <c r="Q4" s="159"/>
      <c r="R4" s="157">
        <f t="shared" si="4"/>
        <v>0</v>
      </c>
      <c r="S4" s="158"/>
      <c r="T4" s="158"/>
      <c r="U4" s="159"/>
      <c r="V4" s="157">
        <f t="shared" si="5"/>
        <v>0</v>
      </c>
      <c r="W4" s="158"/>
      <c r="X4" s="158"/>
      <c r="Y4" s="159"/>
      <c r="Z4" s="157">
        <f t="shared" si="6"/>
        <v>0</v>
      </c>
      <c r="AA4" s="158"/>
      <c r="AB4" s="158"/>
      <c r="AC4" s="159"/>
      <c r="AD4" s="157">
        <f t="shared" si="7"/>
        <v>0</v>
      </c>
      <c r="AE4" s="158"/>
      <c r="AF4" s="158"/>
      <c r="AG4" s="159"/>
      <c r="AH4" s="157">
        <f t="shared" si="8"/>
        <v>0</v>
      </c>
      <c r="AI4" s="158"/>
      <c r="AJ4" s="158"/>
      <c r="AK4" s="159"/>
      <c r="AL4" s="157">
        <f t="shared" si="9"/>
        <v>0</v>
      </c>
      <c r="AM4" s="158"/>
      <c r="AN4" s="158"/>
      <c r="AO4" s="159"/>
      <c r="AQ4" s="46" t="s">
        <v>76</v>
      </c>
    </row>
    <row r="5" spans="1:43" ht="27" customHeight="1" thickBot="1">
      <c r="A5" s="64" t="s">
        <v>77</v>
      </c>
      <c r="B5" s="157">
        <f t="shared" si="0"/>
        <v>0</v>
      </c>
      <c r="C5" s="158"/>
      <c r="D5" s="158"/>
      <c r="E5" s="159"/>
      <c r="F5" s="157">
        <f t="shared" si="1"/>
        <v>0</v>
      </c>
      <c r="G5" s="158"/>
      <c r="H5" s="158"/>
      <c r="I5" s="159"/>
      <c r="J5" s="157">
        <f t="shared" si="2"/>
        <v>0</v>
      </c>
      <c r="K5" s="158"/>
      <c r="L5" s="158"/>
      <c r="M5" s="159"/>
      <c r="N5" s="157">
        <f t="shared" si="3"/>
        <v>0</v>
      </c>
      <c r="O5" s="158"/>
      <c r="P5" s="158"/>
      <c r="Q5" s="159"/>
      <c r="R5" s="157">
        <f t="shared" si="4"/>
        <v>0</v>
      </c>
      <c r="S5" s="158"/>
      <c r="T5" s="158"/>
      <c r="U5" s="159"/>
      <c r="V5" s="157">
        <f t="shared" si="5"/>
        <v>0</v>
      </c>
      <c r="W5" s="158"/>
      <c r="X5" s="158"/>
      <c r="Y5" s="159"/>
      <c r="Z5" s="157">
        <f t="shared" si="6"/>
        <v>0</v>
      </c>
      <c r="AA5" s="158"/>
      <c r="AB5" s="158"/>
      <c r="AC5" s="159"/>
      <c r="AD5" s="157">
        <f t="shared" si="7"/>
        <v>0</v>
      </c>
      <c r="AE5" s="158"/>
      <c r="AF5" s="158"/>
      <c r="AG5" s="159"/>
      <c r="AH5" s="157">
        <f t="shared" si="8"/>
        <v>0</v>
      </c>
      <c r="AI5" s="158"/>
      <c r="AJ5" s="158"/>
      <c r="AK5" s="159"/>
      <c r="AL5" s="157">
        <f t="shared" si="9"/>
        <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2021-11-10T13:12:37Z</dcterms:modified>
</cp:coreProperties>
</file>